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14355" windowHeight="6090" firstSheet="17" activeTab="25"/>
  </bookViews>
  <sheets>
    <sheet name="Лот 1" sheetId="7" r:id="rId1"/>
    <sheet name="Лот 2" sheetId="8" r:id="rId2"/>
    <sheet name="Лот 3" sheetId="9" r:id="rId3"/>
    <sheet name="Лот 4" sheetId="10" r:id="rId4"/>
    <sheet name="Лот 5" sheetId="11" r:id="rId5"/>
    <sheet name="Лот 6" sheetId="12" r:id="rId6"/>
    <sheet name="Лот 7" sheetId="13" r:id="rId7"/>
    <sheet name="Лот 8" sheetId="14" r:id="rId8"/>
    <sheet name="Лот 9" sheetId="15" r:id="rId9"/>
    <sheet name="Лот 10" sheetId="16" r:id="rId10"/>
    <sheet name="Лот 11" sheetId="17" r:id="rId11"/>
    <sheet name="Лот 12" sheetId="18" r:id="rId12"/>
    <sheet name="Лот 13" sheetId="19" r:id="rId13"/>
    <sheet name="Лот 14" sheetId="20" r:id="rId14"/>
    <sheet name="Лот 15" sheetId="21" r:id="rId15"/>
    <sheet name="Лот 16" sheetId="22" r:id="rId16"/>
    <sheet name="Лот 17" sheetId="23" r:id="rId17"/>
    <sheet name="Лот 18" sheetId="24" r:id="rId18"/>
    <sheet name="Лот 19" sheetId="25" r:id="rId19"/>
    <sheet name="Лот 20" sheetId="26" r:id="rId20"/>
    <sheet name="Лот 21" sheetId="27" r:id="rId21"/>
    <sheet name="Лот 22" sheetId="28" r:id="rId22"/>
    <sheet name="Лот 23" sheetId="29" r:id="rId23"/>
    <sheet name="Лот 24" sheetId="30" r:id="rId24"/>
    <sheet name="Лот 25" sheetId="31" r:id="rId25"/>
    <sheet name="Лот 26" sheetId="32" r:id="rId26"/>
    <sheet name="Лот 27" sheetId="33" r:id="rId27"/>
    <sheet name="Лот 28" sheetId="34" r:id="rId28"/>
  </sheets>
  <calcPr calcId="144525"/>
</workbook>
</file>

<file path=xl/calcChain.xml><?xml version="1.0" encoding="utf-8"?>
<calcChain xmlns="http://schemas.openxmlformats.org/spreadsheetml/2006/main">
  <c r="F10" i="34" l="1"/>
  <c r="F9" i="34"/>
  <c r="F8" i="34"/>
  <c r="F7" i="34"/>
  <c r="F6" i="34"/>
  <c r="F5" i="34"/>
  <c r="F4" i="34"/>
  <c r="F3" i="34"/>
  <c r="F2" i="34"/>
  <c r="G2" i="33"/>
  <c r="G3" i="33" s="1"/>
  <c r="G2" i="32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2" i="31"/>
  <c r="G26" i="29"/>
  <c r="G176" i="28"/>
  <c r="G124" i="28"/>
  <c r="G125" i="28"/>
  <c r="G126" i="28"/>
  <c r="G127" i="28"/>
  <c r="G128" i="28"/>
  <c r="G129" i="28"/>
  <c r="G130" i="28"/>
  <c r="G131" i="28"/>
  <c r="G132" i="28"/>
  <c r="G133" i="28"/>
  <c r="G134" i="28"/>
  <c r="G135" i="28"/>
  <c r="G136" i="28"/>
  <c r="G137" i="28"/>
  <c r="G138" i="28"/>
  <c r="G139" i="28"/>
  <c r="G140" i="28"/>
  <c r="G141" i="28"/>
  <c r="G142" i="28"/>
  <c r="G143" i="28"/>
  <c r="G144" i="28"/>
  <c r="G145" i="28"/>
  <c r="G146" i="28"/>
  <c r="G147" i="28"/>
  <c r="G148" i="28"/>
  <c r="G149" i="28"/>
  <c r="G150" i="28"/>
  <c r="G151" i="28"/>
  <c r="G152" i="28"/>
  <c r="G153" i="28"/>
  <c r="G154" i="28"/>
  <c r="G155" i="28"/>
  <c r="G156" i="28"/>
  <c r="G157" i="28"/>
  <c r="G158" i="28"/>
  <c r="G159" i="28"/>
  <c r="G160" i="28"/>
  <c r="G161" i="28"/>
  <c r="G162" i="28"/>
  <c r="G163" i="28"/>
  <c r="G164" i="28"/>
  <c r="G165" i="28"/>
  <c r="G166" i="28"/>
  <c r="G167" i="28"/>
  <c r="G168" i="28"/>
  <c r="G169" i="28"/>
  <c r="G170" i="28"/>
  <c r="G171" i="28"/>
  <c r="G172" i="28"/>
  <c r="G173" i="28"/>
  <c r="G174" i="28"/>
  <c r="G175" i="28"/>
  <c r="G100" i="25"/>
  <c r="G3" i="25"/>
  <c r="G4" i="25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2" i="25"/>
  <c r="G8" i="30"/>
  <c r="G7" i="30"/>
  <c r="G6" i="30"/>
  <c r="G5" i="30"/>
  <c r="G4" i="30"/>
  <c r="G3" i="30"/>
  <c r="G2" i="30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5" i="29"/>
  <c r="G4" i="29"/>
  <c r="G3" i="29"/>
  <c r="G2" i="29"/>
  <c r="G123" i="28"/>
  <c r="G122" i="28"/>
  <c r="G121" i="28"/>
  <c r="G120" i="28"/>
  <c r="G119" i="28"/>
  <c r="G118" i="28"/>
  <c r="G117" i="28"/>
  <c r="G116" i="28"/>
  <c r="G115" i="28"/>
  <c r="G114" i="28"/>
  <c r="G113" i="28"/>
  <c r="G112" i="28"/>
  <c r="G111" i="28"/>
  <c r="G110" i="28"/>
  <c r="G109" i="28"/>
  <c r="G108" i="28"/>
  <c r="G107" i="28"/>
  <c r="G106" i="28"/>
  <c r="G105" i="28"/>
  <c r="G104" i="28"/>
  <c r="G103" i="28"/>
  <c r="G102" i="28"/>
  <c r="G101" i="28"/>
  <c r="G100" i="28"/>
  <c r="G99" i="28"/>
  <c r="G98" i="28"/>
  <c r="G97" i="28"/>
  <c r="G96" i="28"/>
  <c r="G95" i="28"/>
  <c r="G94" i="28"/>
  <c r="G93" i="28"/>
  <c r="G92" i="28"/>
  <c r="G91" i="28"/>
  <c r="G90" i="28"/>
  <c r="G89" i="28"/>
  <c r="G88" i="28"/>
  <c r="G87" i="28"/>
  <c r="G86" i="28"/>
  <c r="G85" i="28"/>
  <c r="G84" i="28"/>
  <c r="G83" i="28"/>
  <c r="G82" i="28"/>
  <c r="G81" i="28"/>
  <c r="G80" i="28"/>
  <c r="G79" i="28"/>
  <c r="G78" i="28"/>
  <c r="G77" i="28"/>
  <c r="G76" i="28"/>
  <c r="G75" i="28"/>
  <c r="G74" i="28"/>
  <c r="G73" i="28"/>
  <c r="G72" i="28"/>
  <c r="G71" i="28"/>
  <c r="G70" i="28"/>
  <c r="G69" i="28"/>
  <c r="G68" i="28"/>
  <c r="G67" i="28"/>
  <c r="G66" i="28"/>
  <c r="G65" i="28"/>
  <c r="G64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43" i="28"/>
  <c r="G42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G2" i="28"/>
  <c r="G122" i="27"/>
  <c r="G121" i="27"/>
  <c r="G120" i="27"/>
  <c r="G119" i="27"/>
  <c r="G118" i="27"/>
  <c r="G117" i="27"/>
  <c r="G116" i="27"/>
  <c r="G115" i="27"/>
  <c r="G114" i="27"/>
  <c r="G113" i="27"/>
  <c r="G112" i="27"/>
  <c r="G111" i="27"/>
  <c r="G110" i="27"/>
  <c r="G109" i="27"/>
  <c r="G108" i="27"/>
  <c r="G107" i="27"/>
  <c r="G106" i="27"/>
  <c r="G105" i="27"/>
  <c r="G104" i="27"/>
  <c r="G103" i="27"/>
  <c r="G102" i="27"/>
  <c r="G101" i="27"/>
  <c r="G100" i="27"/>
  <c r="G99" i="27"/>
  <c r="G98" i="27"/>
  <c r="G97" i="27"/>
  <c r="G96" i="27"/>
  <c r="G95" i="27"/>
  <c r="G94" i="27"/>
  <c r="G93" i="27"/>
  <c r="G92" i="27"/>
  <c r="G91" i="27"/>
  <c r="G90" i="27"/>
  <c r="G89" i="27"/>
  <c r="G88" i="27"/>
  <c r="G87" i="27"/>
  <c r="G86" i="27"/>
  <c r="G85" i="27"/>
  <c r="G84" i="27"/>
  <c r="G83" i="27"/>
  <c r="G82" i="27"/>
  <c r="G81" i="27"/>
  <c r="G80" i="27"/>
  <c r="G79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" i="27"/>
  <c r="G3" i="27"/>
  <c r="G2" i="27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2" i="26"/>
  <c r="G162" i="24"/>
  <c r="G161" i="24"/>
  <c r="G3" i="24"/>
  <c r="G4" i="24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G111" i="24"/>
  <c r="G112" i="24"/>
  <c r="G113" i="24"/>
  <c r="G114" i="24"/>
  <c r="G115" i="24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G151" i="24"/>
  <c r="G152" i="24"/>
  <c r="G153" i="24"/>
  <c r="G154" i="24"/>
  <c r="G155" i="24"/>
  <c r="G156" i="24"/>
  <c r="G157" i="24"/>
  <c r="G158" i="24"/>
  <c r="G159" i="24"/>
  <c r="G160" i="24"/>
  <c r="G2" i="24"/>
  <c r="F11" i="23"/>
  <c r="F10" i="23"/>
  <c r="F9" i="23"/>
  <c r="F8" i="23"/>
  <c r="F7" i="23"/>
  <c r="F6" i="23"/>
  <c r="F5" i="23"/>
  <c r="F4" i="23"/>
  <c r="F3" i="23"/>
  <c r="F12" i="23" s="1"/>
  <c r="F11" i="22"/>
  <c r="F10" i="22"/>
  <c r="F9" i="22"/>
  <c r="F8" i="22"/>
  <c r="F7" i="22"/>
  <c r="F6" i="22"/>
  <c r="F5" i="22"/>
  <c r="F4" i="22"/>
  <c r="F3" i="22"/>
  <c r="F12" i="22" s="1"/>
  <c r="F11" i="21"/>
  <c r="F10" i="21"/>
  <c r="F9" i="21"/>
  <c r="F8" i="21"/>
  <c r="F7" i="21"/>
  <c r="F6" i="21"/>
  <c r="F5" i="21"/>
  <c r="F4" i="21"/>
  <c r="F3" i="21"/>
  <c r="F12" i="21" s="1"/>
  <c r="F11" i="20"/>
  <c r="F10" i="20"/>
  <c r="F9" i="20"/>
  <c r="F8" i="20"/>
  <c r="F7" i="20"/>
  <c r="F6" i="20"/>
  <c r="F5" i="20"/>
  <c r="F4" i="20"/>
  <c r="F3" i="20"/>
  <c r="F12" i="20" s="1"/>
  <c r="F11" i="19"/>
  <c r="F10" i="19"/>
  <c r="F9" i="19"/>
  <c r="F8" i="19"/>
  <c r="F7" i="19"/>
  <c r="F6" i="19"/>
  <c r="F5" i="19"/>
  <c r="F4" i="19"/>
  <c r="F3" i="19"/>
  <c r="F12" i="19" s="1"/>
  <c r="F11" i="18"/>
  <c r="F10" i="18"/>
  <c r="F9" i="18"/>
  <c r="F8" i="18"/>
  <c r="F7" i="18"/>
  <c r="F6" i="18"/>
  <c r="F5" i="18"/>
  <c r="F4" i="18"/>
  <c r="F3" i="18"/>
  <c r="F12" i="18" s="1"/>
  <c r="F11" i="17"/>
  <c r="F10" i="17"/>
  <c r="F9" i="17"/>
  <c r="F8" i="17"/>
  <c r="F7" i="17"/>
  <c r="F6" i="17"/>
  <c r="F5" i="17"/>
  <c r="F4" i="17"/>
  <c r="F3" i="17"/>
  <c r="F12" i="17" s="1"/>
  <c r="F11" i="16"/>
  <c r="F10" i="16"/>
  <c r="F9" i="16"/>
  <c r="F8" i="16"/>
  <c r="F7" i="16"/>
  <c r="F6" i="16"/>
  <c r="F5" i="16"/>
  <c r="F4" i="16"/>
  <c r="F3" i="16"/>
  <c r="F12" i="16" s="1"/>
  <c r="F10" i="15"/>
  <c r="F13" i="15" s="1"/>
  <c r="F11" i="15"/>
  <c r="F12" i="15"/>
  <c r="F9" i="15"/>
  <c r="F8" i="15"/>
  <c r="F7" i="15"/>
  <c r="F6" i="15"/>
  <c r="F5" i="15"/>
  <c r="F4" i="15"/>
  <c r="F3" i="15"/>
  <c r="F11" i="14"/>
  <c r="F10" i="14"/>
  <c r="F9" i="14"/>
  <c r="F8" i="14"/>
  <c r="F7" i="14"/>
  <c r="F6" i="14"/>
  <c r="F5" i="14"/>
  <c r="F4" i="14"/>
  <c r="F3" i="14"/>
  <c r="F12" i="14" s="1"/>
  <c r="F11" i="13"/>
  <c r="F10" i="13"/>
  <c r="F9" i="13"/>
  <c r="F8" i="13"/>
  <c r="F7" i="13"/>
  <c r="F6" i="13"/>
  <c r="F5" i="13"/>
  <c r="F4" i="13"/>
  <c r="F3" i="13"/>
  <c r="F11" i="12"/>
  <c r="F10" i="12"/>
  <c r="F9" i="12"/>
  <c r="F8" i="12"/>
  <c r="F7" i="12"/>
  <c r="F6" i="12"/>
  <c r="F5" i="12"/>
  <c r="F4" i="12"/>
  <c r="F3" i="12"/>
  <c r="F11" i="11"/>
  <c r="F10" i="11"/>
  <c r="F9" i="11"/>
  <c r="F8" i="11"/>
  <c r="F7" i="11"/>
  <c r="F6" i="11"/>
  <c r="F5" i="11"/>
  <c r="F4" i="11"/>
  <c r="F3" i="11"/>
  <c r="F12" i="11" s="1"/>
  <c r="F11" i="10"/>
  <c r="F10" i="10"/>
  <c r="F9" i="10"/>
  <c r="F8" i="10"/>
  <c r="F7" i="10"/>
  <c r="F6" i="10"/>
  <c r="F5" i="10"/>
  <c r="F4" i="10"/>
  <c r="F3" i="10"/>
  <c r="F11" i="9"/>
  <c r="F10" i="9"/>
  <c r="F9" i="9"/>
  <c r="F8" i="9"/>
  <c r="F7" i="9"/>
  <c r="F6" i="9"/>
  <c r="F5" i="9"/>
  <c r="F4" i="9"/>
  <c r="F3" i="9"/>
  <c r="F11" i="8"/>
  <c r="F10" i="8"/>
  <c r="F9" i="8"/>
  <c r="F8" i="8"/>
  <c r="F7" i="8"/>
  <c r="F6" i="8"/>
  <c r="F5" i="8"/>
  <c r="F4" i="8"/>
  <c r="F3" i="8"/>
  <c r="F4" i="7"/>
  <c r="F5" i="7"/>
  <c r="F6" i="7"/>
  <c r="F7" i="7"/>
  <c r="F8" i="7"/>
  <c r="F9" i="7"/>
  <c r="F10" i="7"/>
  <c r="F11" i="7"/>
  <c r="F3" i="7"/>
  <c r="G3" i="32" l="1"/>
  <c r="G35" i="31"/>
  <c r="G9" i="30"/>
  <c r="G123" i="27"/>
  <c r="G85" i="26"/>
  <c r="F12" i="13"/>
  <c r="F12" i="12"/>
  <c r="F12" i="10"/>
  <c r="F12" i="9"/>
  <c r="F12" i="8"/>
  <c r="F12" i="7"/>
</calcChain>
</file>

<file path=xl/sharedStrings.xml><?xml version="1.0" encoding="utf-8"?>
<sst xmlns="http://schemas.openxmlformats.org/spreadsheetml/2006/main" count="2073" uniqueCount="359">
  <si>
    <t>Заклад</t>
  </si>
  <si>
    <t>Адреса доставки</t>
  </si>
  <si>
    <t>Назва мережевого обладнання/Необхідні матеріали</t>
  </si>
  <si>
    <t>Одиниці</t>
  </si>
  <si>
    <t>Кількість</t>
  </si>
  <si>
    <t>Дніпропетровський обласний центр з профілактики та боротьби зі СНІДом</t>
  </si>
  <si>
    <t xml:space="preserve">Кабель «вита пара» CAT5e UTP </t>
  </si>
  <si>
    <t>м</t>
  </si>
  <si>
    <t>Короб кабельний 16мм*16мм (2м)</t>
  </si>
  <si>
    <t>Розетка мережева</t>
  </si>
  <si>
    <t>шт</t>
  </si>
  <si>
    <t>Патч-корд CAT5e UTP (3м)</t>
  </si>
  <si>
    <t>Дюбель швидкого монтажу 6*35мм</t>
  </si>
  <si>
    <t xml:space="preserve">24-портовий керований комутатор </t>
  </si>
  <si>
    <t xml:space="preserve">3 G модем </t>
  </si>
  <si>
    <t>Дніпропетровська міська клінічна лікарня № 21 ім.проф. Є.Г.Попкової</t>
  </si>
  <si>
    <t xml:space="preserve">Кабель «вита пара» зовнішній CAT5e FTP </t>
  </si>
  <si>
    <t>Короб кабельний 30мм*20мм (2м)</t>
  </si>
  <si>
    <t>Конектор</t>
  </si>
  <si>
    <t xml:space="preserve">Кабельне кріплення(скоба 6мм плоска) </t>
  </si>
  <si>
    <t xml:space="preserve">5-портовий комутатор </t>
  </si>
  <si>
    <t xml:space="preserve">24-портовий комутатор </t>
  </si>
  <si>
    <t>3 G модем</t>
  </si>
  <si>
    <t>Криворізький міський центр СНІДу</t>
  </si>
  <si>
    <t>Короб кабельний 40мм*40мм (2м)</t>
  </si>
  <si>
    <t>Короб кабельний 20мм*20мм (2м)</t>
  </si>
  <si>
    <t>Короб кабельний 25мм*20мм (2м)</t>
  </si>
  <si>
    <t>Дніпропетровська міська багатопрофільна клінічна лікарня №4</t>
  </si>
  <si>
    <t>Дніпропетровська шоста міська клінічна лікарня</t>
  </si>
  <si>
    <t xml:space="preserve">Кабель «вита пара» зовнішній CAT5e FTP  </t>
  </si>
  <si>
    <t>Дніпропетровська міська поліклініка № 2</t>
  </si>
  <si>
    <t>Дніпропетровська міська поліклініка № 6</t>
  </si>
  <si>
    <t>Дніпропетровська міська клінічна лікарня №16</t>
  </si>
  <si>
    <t>Дніпропетровське 12-те територіальне медичне об’єднання</t>
  </si>
  <si>
    <t>Дніпропетровське клінічне об’єднання швидкої медичної допомоги</t>
  </si>
  <si>
    <t>Криворізький психоневрологічний диспансер</t>
  </si>
  <si>
    <t>Центр первинної медико-санітарної допомоги №3</t>
  </si>
  <si>
    <t>Марганецька центральна міська лікарня</t>
  </si>
  <si>
    <t xml:space="preserve">Розетка мережева </t>
  </si>
  <si>
    <t>Нікопольська міська лікарня №4</t>
  </si>
  <si>
    <t>Новомосковська центральна міська лікарня</t>
  </si>
  <si>
    <t>Павлоградська міська лікарня № 1</t>
  </si>
  <si>
    <t xml:space="preserve">8-портовий комутатор </t>
  </si>
  <si>
    <t>Тернівська центральна міська лікарня</t>
  </si>
  <si>
    <t>Першотравенська центральна міська лікарня</t>
  </si>
  <si>
    <t>Спеціалізована медико-санітарна частина №9</t>
  </si>
  <si>
    <t>Васильківська центральна районна лікарня</t>
  </si>
  <si>
    <t>Криворізька центральна районна лікарня</t>
  </si>
  <si>
    <t>Магдалинівська центральна районна лікарня</t>
  </si>
  <si>
    <t>Нікопольська центральна районна лікарня</t>
  </si>
  <si>
    <t>Новомосковська центральна районна лікарня</t>
  </si>
  <si>
    <t>Павлоградська центральна районна лікарня</t>
  </si>
  <si>
    <t>Покровська центральна районна лікарня</t>
  </si>
  <si>
    <t>Томаківська центральна районна лікарня</t>
  </si>
  <si>
    <t>Кріплення кабельне (хомут) 150мм*2.5мм</t>
  </si>
  <si>
    <t>Царичанська центральна районна лікарня</t>
  </si>
  <si>
    <t>Юр’ївська центральна районна лікарня</t>
  </si>
  <si>
    <t>Запорізький обласний центр СНІДу</t>
  </si>
  <si>
    <t>Короб кабельний 20мм*10мм (2м)</t>
  </si>
  <si>
    <t>Кабельне кріплення</t>
  </si>
  <si>
    <t>Інструмент для обжиму конектора</t>
  </si>
  <si>
    <t>Тестер кабельний</t>
  </si>
  <si>
    <t>Серверний шкаф 4U</t>
  </si>
  <si>
    <t>Гігабітний 4-портовий VPN-маршрутизатор</t>
  </si>
  <si>
    <t>Мелитопольський міський центр СНІДу</t>
  </si>
  <si>
    <t>Запоріжжя 8 міська лікарня</t>
  </si>
  <si>
    <t>Гуляйполівська центральна районна лікарня</t>
  </si>
  <si>
    <t>Мелітопольський противотуберкульозний диспансер</t>
  </si>
  <si>
    <t>Великобілозірська центральна районна лікарня</t>
  </si>
  <si>
    <t xml:space="preserve">Якімовська центральна районна лікарня </t>
  </si>
  <si>
    <t>Веселівська центральна районна лікарня</t>
  </si>
  <si>
    <t>Приазовська центральна районна лікарня</t>
  </si>
  <si>
    <t>Запорізьский противотуберкульозний диспансер</t>
  </si>
  <si>
    <t>Приморська центральна районна лікарня</t>
  </si>
  <si>
    <t>Запорізька центральна районна лікарня</t>
  </si>
  <si>
    <t>Мелітопільска центральна районна лікарня</t>
  </si>
  <si>
    <t>Новомиколаївська центральна районна лікарня</t>
  </si>
  <si>
    <t>Вільнянська центральна районна клінічна лікарня</t>
  </si>
  <si>
    <t>Чернігівська центральна районна лікарня</t>
  </si>
  <si>
    <t>Розівська центральна районна лікарня</t>
  </si>
  <si>
    <t>Київський обласний центр СНІДу</t>
  </si>
  <si>
    <t>Білоцерківський міський центр СНІДу</t>
  </si>
  <si>
    <t>Бориспільська центральна районна лікарня</t>
  </si>
  <si>
    <t>Броварська центральна районна лікарня</t>
  </si>
  <si>
    <t>Бородянська центральна районна лікарня</t>
  </si>
  <si>
    <t>Білоцерківська центральна районна лікарня</t>
  </si>
  <si>
    <t>Іванківська центральна районна лікарня</t>
  </si>
  <si>
    <t>Центральна районна лікарня Києво-Святошинського району</t>
  </si>
  <si>
    <t>Миронівська центральна районна лікарня</t>
  </si>
  <si>
    <t>Макарівська центральна районна лікарня</t>
  </si>
  <si>
    <t>Яготинська центральна районна лікарня</t>
  </si>
  <si>
    <t>Ржищівська міська лікарня</t>
  </si>
  <si>
    <t>Рокитнянська центральна районна лікарня</t>
  </si>
  <si>
    <t>Переяслав-Хмельницька центральна районна лікарня</t>
  </si>
  <si>
    <t>Київський обласний протитуберкульозний диспансер</t>
  </si>
  <si>
    <t>Богуславська центральна районна лікарня</t>
  </si>
  <si>
    <t>Кіровоградський обласний центр СНІДу</t>
  </si>
  <si>
    <t>Короб кабельний 25мм*35мм (2м)</t>
  </si>
  <si>
    <t>Короб кабельний 10мм*25мм (2м)</t>
  </si>
  <si>
    <t>Кабельна стяжка e.ct.stand.150.3.white (100шт) біла</t>
  </si>
  <si>
    <t>уп</t>
  </si>
  <si>
    <t xml:space="preserve">Кабель електричний (мідь, 2 жили) </t>
  </si>
  <si>
    <t>Високошвидкісний ADSL модем</t>
  </si>
  <si>
    <t xml:space="preserve">Новоукраїнська центральна районна лікарня </t>
  </si>
  <si>
    <t>Оптоволоконний патчкорд одно волоконний</t>
  </si>
  <si>
    <t xml:space="preserve">Медіаконвертор </t>
  </si>
  <si>
    <t>Натяжний зажим Н6</t>
  </si>
  <si>
    <t>Комнаніївська центральна районна лікарня</t>
  </si>
  <si>
    <t xml:space="preserve">Новоархангельська центральна районна лікарня </t>
  </si>
  <si>
    <t xml:space="preserve">Маловисківська центральна районна лікарня </t>
  </si>
  <si>
    <t>Олександрівська центральна районна лікарня</t>
  </si>
  <si>
    <t>Устинівська центральна районна лікарня</t>
  </si>
  <si>
    <t>Кабель телефонний без екранування 4-х жильний мідний</t>
  </si>
  <si>
    <t xml:space="preserve">Долинська центральна районна лікарня </t>
  </si>
  <si>
    <t xml:space="preserve">16-портовий комутатор </t>
  </si>
  <si>
    <t>Голованівська центральна районна лікарня</t>
  </si>
  <si>
    <t>Світловодська центральна районна лікарня</t>
  </si>
  <si>
    <t>Онуфріївська центральна районна лікарня</t>
  </si>
  <si>
    <t>Кіровоградська центральна районна лікарня</t>
  </si>
  <si>
    <t>Бобринецька центральна районна лікарня</t>
  </si>
  <si>
    <t>Короб кабельний 25мм*16мм (2м)</t>
  </si>
  <si>
    <t>Ульянівська центральна районна лікарня</t>
  </si>
  <si>
    <t>Гайворонська центральна районна лікарня</t>
  </si>
  <si>
    <t>Вільшанська центральна районна лікарня</t>
  </si>
  <si>
    <t xml:space="preserve">Олександрійська центральна районна лікарня </t>
  </si>
  <si>
    <t>Добровеличківська центральна районна лікарня</t>
  </si>
  <si>
    <t xml:space="preserve">Олександрійська міська лікарня №1 </t>
  </si>
  <si>
    <t>Петрівська центральна районна лікарня</t>
  </si>
  <si>
    <t>Знам’янська центральна районна лікарня</t>
  </si>
  <si>
    <t>Новомиргородське регіональне територіальне медичне об’єднання</t>
  </si>
  <si>
    <t>Миколаївський обласний центр СНІДу</t>
  </si>
  <si>
    <t>Патч-корд CAT5e UTP (2м)</t>
  </si>
  <si>
    <t>Оптичний кабель багатомодовий зовнішній з тросом</t>
  </si>
  <si>
    <t>Траверс для підвісу опотоволкна на стовп</t>
  </si>
  <si>
    <t>Оптичний патч-корд LC / UPC-LC / UPC 5 м</t>
  </si>
  <si>
    <t>Медіаконвектор</t>
  </si>
  <si>
    <t>Бокс оптичний внутрішній</t>
  </si>
  <si>
    <t>Центр первинної медико-санітарної допомоги №2</t>
  </si>
  <si>
    <t>Центр первинної медико-санітарної допомоги №5</t>
  </si>
  <si>
    <t>Міська лікарня № 4</t>
  </si>
  <si>
    <t>Міська лікарня швидкої медичної допомоги</t>
  </si>
  <si>
    <t>Міська дитяча лікарня № 2</t>
  </si>
  <si>
    <t>Пологовий будинок № 1</t>
  </si>
  <si>
    <t>Пологовий будинок № 2</t>
  </si>
  <si>
    <t>Пологовий будинок № 3</t>
  </si>
  <si>
    <t>Дитяча поліклініка №3</t>
  </si>
  <si>
    <t>Міська дитяча поліклініка №4</t>
  </si>
  <si>
    <t>Миколаївський міський протитуберкульозний диспансер</t>
  </si>
  <si>
    <t>Спеціалізована медико-санітарна частина №2 України</t>
  </si>
  <si>
    <t>Первомайська центральна міська багатопрофільна лікарня</t>
  </si>
  <si>
    <t>Вознесенська центральна районна лікарня</t>
  </si>
  <si>
    <t>Вітовська центральна районна лікарня</t>
  </si>
  <si>
    <t>Миколаївський обласний протитуберкульозний диспансер</t>
  </si>
  <si>
    <t>Миколаївський обласний наркологічний диспансер</t>
  </si>
  <si>
    <t>Миколаївський обласний шкірно-венерологічний диспансер</t>
  </si>
  <si>
    <t>Миколаївська обласна станція переливання крові</t>
  </si>
  <si>
    <t>Миколаївська обласна інфекційна лікарня</t>
  </si>
  <si>
    <t>Арбузинська центральна районна лікарня</t>
  </si>
  <si>
    <t>Березанська центральна районна лікарня</t>
  </si>
  <si>
    <t>Березнегуватська центральна районна лікарня</t>
  </si>
  <si>
    <t>Братська центральна районна лікарня</t>
  </si>
  <si>
    <t>Веселинівська центральна районна лікарня</t>
  </si>
  <si>
    <t>Врадіївська центральна районна лікарня</t>
  </si>
  <si>
    <t>Доманіська центральна районна лікарня</t>
  </si>
  <si>
    <t>Єланецька центральна районна лікарня</t>
  </si>
  <si>
    <t>Казанківська центральна районна лікарня</t>
  </si>
  <si>
    <t>Кривоозерська центральна районна лікарня</t>
  </si>
  <si>
    <t>Новоодеська центральна районна лікарня</t>
  </si>
  <si>
    <t>Миколаївська центральна районна лікарня</t>
  </si>
  <si>
    <t>Снігурівська центральна районна лікарня</t>
  </si>
  <si>
    <t>Херсонський обласний центр СНІДу</t>
  </si>
  <si>
    <t>Кабель «вита пара» CAT5e UTP</t>
  </si>
  <si>
    <t xml:space="preserve">Білозерська центральна районна лікарня </t>
  </si>
  <si>
    <t>Верхньорогачицька центральна районна лікарня</t>
  </si>
  <si>
    <t xml:space="preserve">Високопільська центральна районна лікарня </t>
  </si>
  <si>
    <t xml:space="preserve">Новотроїцька центральна районна лікарня </t>
  </si>
  <si>
    <t>Черкаський обласний центр СНІДу</t>
  </si>
  <si>
    <t>Бездротовий маршрутизатор</t>
  </si>
  <si>
    <t xml:space="preserve">16-портовий  керований комутатор </t>
  </si>
  <si>
    <t>Чернігівський обласний центр СНІДу</t>
  </si>
  <si>
    <t xml:space="preserve">48-портовий керований комутатор </t>
  </si>
  <si>
    <t>Прилуцька центральна міська лікарня</t>
  </si>
  <si>
    <t>Козелецька центральна районна лікарня</t>
  </si>
  <si>
    <t>Новгород-Сіверська центральна районна лікарня ім. І.В.Буяльського</t>
  </si>
  <si>
    <t>Ніжинська центральна міська лікарня</t>
  </si>
  <si>
    <t>Менська центральна районна лікарня</t>
  </si>
  <si>
    <t>Корюківська центральна районна лікарня</t>
  </si>
  <si>
    <t>Обов‘язкові мінімальні технічні характеристики</t>
  </si>
  <si>
    <t>Необхідна кількість</t>
  </si>
  <si>
    <t>Вартість за одиницю, грн/ без ПДВ</t>
  </si>
  <si>
    <t>Вартість всього,  грн/ без ПДВ</t>
  </si>
  <si>
    <t>№ з/п</t>
  </si>
  <si>
    <t>Компютерне обладнання</t>
  </si>
  <si>
    <t>Всього по лоту</t>
  </si>
  <si>
    <t>Монітор 19,5”</t>
  </si>
  <si>
    <t>Системний блок</t>
  </si>
  <si>
    <t>Джерело безперебійного живлення 600VA</t>
  </si>
  <si>
    <t>Мережевий шнур</t>
  </si>
  <si>
    <t>Мережевий фільтр 5-10м</t>
  </si>
  <si>
    <t>Клавіатура</t>
  </si>
  <si>
    <t xml:space="preserve">Миша для ПК </t>
  </si>
  <si>
    <t xml:space="preserve">Гарнітура </t>
  </si>
  <si>
    <t xml:space="preserve">Доставка: Дніпропетровський обласний центр з профілактики та боротьби зі СНІДом. Адреса: м. Дніпро, вул. Бехтєрєва, 17
</t>
  </si>
  <si>
    <t>Доставка: Запорізький обласний центр СНІДу Адреса: м. Запоріжжя, вул. Добролюбова, 23</t>
  </si>
  <si>
    <t xml:space="preserve">Доставка: Київський  обласний центр СНІДу Адреса: м. Київ, вул. Багговутівська,1
</t>
  </si>
  <si>
    <t xml:space="preserve">Доставка: Кіровоградський   обласний центр СНІДу Адреса: м. Кіровоград, вул. Комарова, 1
</t>
  </si>
  <si>
    <t xml:space="preserve">Доставка: Миколаївський    обласний центр СНІДу Адреса: м. Миколаїв, вул. Потьомкінська, 138-б
</t>
  </si>
  <si>
    <t xml:space="preserve">Доставка: Херсонський обласний центр СНІДу Адреса: м. Херсон, проїзд Береговий, 3
</t>
  </si>
  <si>
    <t xml:space="preserve">Доставка: Черкаський  обласний центр СНІДу Адреса: м. Черкаси, вул. Нечуя-Левицького, 22
</t>
  </si>
  <si>
    <t xml:space="preserve">Доставка: Чернігівський   обласний центр СНІДу Адреса: м. Чернігів, вул. Щорса, 3
</t>
  </si>
  <si>
    <t xml:space="preserve">Доставка: Київський міський центр СНІДу. Адреса: м. Київ, вул. Відпочинку, 11
</t>
  </si>
  <si>
    <t xml:space="preserve">Доставка: Ладижинське територіальне медичне об єднання. Адреса: Вінницької області, м. Ладижин,
вул. Ентузіастів, 24
</t>
  </si>
  <si>
    <t>Вартість за одиницю, грн. без ПДВ</t>
  </si>
  <si>
    <t>м. Дніпро, ,вул. Бехтєрєва, 17</t>
  </si>
  <si>
    <t>м. Дніпро, ,вул. Канатна, 17</t>
  </si>
  <si>
    <t>м. Кривий Ріг, ,вул. Нікопольське шосе, 4г</t>
  </si>
  <si>
    <t>м. Дніпро, ,вул. Ближня, 31</t>
  </si>
  <si>
    <t>м. Дніпро, ,вул. Батумська,13</t>
  </si>
  <si>
    <t>м. Дніпро, ,пр. Героїв, 22</t>
  </si>
  <si>
    <t>м. Дніпро, ,вул. Столярова, 12</t>
  </si>
  <si>
    <t xml:space="preserve">м. Дніпро, ,вул. Европейська, 14 </t>
  </si>
  <si>
    <t>м. Дніпро, ,вул. Електрична,15</t>
  </si>
  <si>
    <t>м. Дніпро, ,вул. Свердлова, 65</t>
  </si>
  <si>
    <t>Дніпропетровська обл., ,м. Кривий Ріг, ,вул. Дишинського, 27</t>
  </si>
  <si>
    <t>Дніпропетровська обл., ,м. Кам'янське, ,пр. Свободи,20а</t>
  </si>
  <si>
    <t>Дніпропетровська обл., ,м. Марганець, ,вул. Паркова,  15</t>
  </si>
  <si>
    <t>Дніпропетровська обл., ,м. Нікополь, ,вул. Трубників,56</t>
  </si>
  <si>
    <t>Дніпропетровська обл., ,м. Новомосковськ, ,вул. Сучкова 40</t>
  </si>
  <si>
    <t>Дніпропетровська обл., ,м. Павлоград, ,вул. Шевченка, 63</t>
  </si>
  <si>
    <t>Дніпропетровська обл., ,м. Тернівка, ,вул. Маяковського 22</t>
  </si>
  <si>
    <t>Дніпропетровська обл., ,м. Першотравенськ, ,вул. Шахтарської Слави,1</t>
  </si>
  <si>
    <t>Дніпропетровська обл., ,м. Жовті Води, ,провКапітальний, 1.</t>
  </si>
  <si>
    <t xml:space="preserve">Дніпропетровська обл., ,с. Васильківка, ,вул. Крупської, 76 </t>
  </si>
  <si>
    <t>Дніпропетровська обл., Криворізький р-н, ,с. Новомайська, ,вул. Вишнева,1а</t>
  </si>
  <si>
    <t>Дніпропетровська обл., ,смт. Магдалинівка, ,вул. Колгоспна,1</t>
  </si>
  <si>
    <t>Дніпропетровська обл., ,м. Нікополь, ,вул. Першотравнева, 58</t>
  </si>
  <si>
    <t>Дніпропетровська обл., ,м. Новомосковськ, ,вул. Гетьманська, 238</t>
  </si>
  <si>
    <t>Дніпропетровська обл., ,м. Павлоград, ,вул. Плеханова,9 </t>
  </si>
  <si>
    <t>Дніпропетровська обл., ,стм. Покровака, ,вул. Карла Маркса, 121</t>
  </si>
  <si>
    <t xml:space="preserve">Дніпропетровська обл., ,смт. Томаківка, ,вул. Шосейна, 22 </t>
  </si>
  <si>
    <t>Дніпропетровська обл., ,смт. Царичанка, ,вул. Царичанська,134-А</t>
  </si>
  <si>
    <t>Дніпропетровська обл.,  ,Юр’ївський район, ,смт. Юр’ївка, ,вул. Вишнева, 61</t>
  </si>
  <si>
    <t>Вартість всього по лоту, грн. без ПДВ</t>
  </si>
  <si>
    <t>м. Запоріжжя, ,вул. Добролюбова, 23</t>
  </si>
  <si>
    <t>Запорізька обл., ,м. Мелітополь, ,вул. Свердлова, 34/36</t>
  </si>
  <si>
    <t>м. Запоріжжя, ,вул. Харчова, 2</t>
  </si>
  <si>
    <t>Запорізька обл., ,м. Гуляйполе, ,вул. Леніна, 105</t>
  </si>
  <si>
    <t>Запорізька обл., ,с. Велика Білозерка, ,вул. 8-го Березня, 3</t>
  </si>
  <si>
    <t>Запорізька обл., ,смт. Якимівка, ,вул. Леніна,30</t>
  </si>
  <si>
    <t>Запорізька обл., ,смт. Веселе, ,вул. Горького, 2а</t>
  </si>
  <si>
    <t>Запорізька обл., ,смт. Приазовське, ,вул. Леніна, 25</t>
  </si>
  <si>
    <t>м. Запоріжжя, ,вул. Перспективна, 2</t>
  </si>
  <si>
    <t>Запорізька обл., ,м. Приморськ, ,вул. Кірова, 88</t>
  </si>
  <si>
    <t>м. Запоріжжя, ,вул. Лікарняна, 18</t>
  </si>
  <si>
    <t>Запорізька обл., ,м. Мелітополь, ,вул. Кізіярська, 55</t>
  </si>
  <si>
    <t>Запорізька обл., ,смт. Новомиколаївка, ,вул. Комсомольська, 106</t>
  </si>
  <si>
    <t>Запорізька обл., ,м. Вільнянськ, ,пр. Гнаровської, 6</t>
  </si>
  <si>
    <t>Запорізька обл., ,смт. Чернігівка, ,вул. Леніна, 434</t>
  </si>
  <si>
    <t>Запорізька обл., ,смт. Розівка, ,вул. Калініна, 14</t>
  </si>
  <si>
    <t>м. Київ, ,вул. Багговутівська,1</t>
  </si>
  <si>
    <t>Київська обл., ,м. Біла Церква, ,вул. Карбишева,12</t>
  </si>
  <si>
    <t>Київська обл., ,м. Бориспіль, ,вул. Котляревського,1</t>
  </si>
  <si>
    <t>Київська обл., ,м. Бровари, ,вул. Шевченко,14</t>
  </si>
  <si>
    <t>Київська обл., ,Бородянський р-н, ,смт. Бородянка, ,вул. Семашка, 3</t>
  </si>
  <si>
    <t xml:space="preserve">Київська обл., ,м. Б.Церква, ,вул. Тімірязева, 6 </t>
  </si>
  <si>
    <t>Київська обл., ,м. Васильків, ,вул. Декабристів, 87</t>
  </si>
  <si>
    <t>Київська обл., ,смт. Іванків, ,вул. Поліська, 65</t>
  </si>
  <si>
    <t>Київська обл., ,м. Боярка, ,вул. 40 років Жовтня, 51</t>
  </si>
  <si>
    <t>Київська обл., ,м. Миронівка, ,вул. Комсомольська, 96</t>
  </si>
  <si>
    <t>Київська обл., ,смт. Макарів, ,вул. Б.Хмельницького, 56</t>
  </si>
  <si>
    <t>Київська обл., ,м. Яготин, ,вул. Незалежності,7 1</t>
  </si>
  <si>
    <t>Київська обл., ,м. Ржищів, ,вул. Шевченка, 15-А</t>
  </si>
  <si>
    <t>Київська обл., ,смт. Рокитне, ,вул. Вокзальна, 86</t>
  </si>
  <si>
    <t>Київська обл., ,м. Переяслав-Хмельницький, ,вул. Б.Хмельницького, 137</t>
  </si>
  <si>
    <t xml:space="preserve">Київська обл., ,м. Боярка, ,вул. Комсомольська,3 </t>
  </si>
  <si>
    <t>Київська обл., ,м. Богуслав, ,вул. І.Франка, 27</t>
  </si>
  <si>
    <t>м. Кіровоград, ,вул. Комарова, 1</t>
  </si>
  <si>
    <t>Кіровоградська обл., ,м. Новоукраїнка, ,пров. Лікарняний</t>
  </si>
  <si>
    <t>Кіровоградська обл., Компаніївський р-н, ,смт.  Компаніївка, ,вул. Садова ,192</t>
  </si>
  <si>
    <t>Кіровоградська обл., Новоархангельський р-н, ,с. Торговиця, ,вул. Сірка,15</t>
  </si>
  <si>
    <t>Кіровоградська обл., Маловисківський район, ,м. Мала Виска, ,вул. Шевченка, 64</t>
  </si>
  <si>
    <t>Кіровоградська обл., ,смт.  Олександрівка, ,вул. Шевченка, 57</t>
  </si>
  <si>
    <t>Кіровоградська обл., ,смт. Устинівка, ,вул. Ювілейна, 17</t>
  </si>
  <si>
    <t>Кіровоградська обл., ,м. Долинська, ,вул. Чкалова, 69</t>
  </si>
  <si>
    <t>Кіровоградська обл., Голованівський р-н, ,смт. Голованівськ, ,вул. 22-го Партз’їзду, 2</t>
  </si>
  <si>
    <t>Кіровоградська обл., ,м. Світловодськ, ,вул. Павлова, 16</t>
  </si>
  <si>
    <t>Кіровоградська обл., ,Онуфріївський р-н, ,смт. Онуфріївка, ,вул. Толстого, 90</t>
  </si>
  <si>
    <t>Кіровоградська обл., Кіровоградський р-н, ,сАджамка, ,вул. Леніна, 42</t>
  </si>
  <si>
    <t>Кіровоградська обл., ,м. Бобринець, ,пров. Василя Порика, 6</t>
  </si>
  <si>
    <t>Кіровоградська обл., ,м. Ульяновка, ,вул. Карла Маркса, 3</t>
  </si>
  <si>
    <t>Кіровоградська обл., ,м. Гайворон, ,вул. Київська, 7</t>
  </si>
  <si>
    <t>Кіровоградська обл., ,смт. Вільшанка, ,вул. Миру, 30</t>
  </si>
  <si>
    <t>Кіровоградська обл., ,м. Олександрія, ,вул. КЦеткін, 14</t>
  </si>
  <si>
    <t>Кіровоградська обл., ,смт Добровеличківка, ,пров.Аркадія Артюха, 10</t>
  </si>
  <si>
    <t>Кіровоградська обл., ,м. Олександрія, ,вул. Семашка, 15</t>
  </si>
  <si>
    <t>Кіровоградська обл., ,смт. Петрове, ,вул. Ілліча, 1</t>
  </si>
  <si>
    <t>Кіровоградська обл., ,м. Знам’янка, ,вул. Гагаріна, 27</t>
  </si>
  <si>
    <t>Кіровоградська обл., ,м. Новомиргород, ,вул. Леніна, 92</t>
  </si>
  <si>
    <t>м. Миколаїв, ,вул. Потьомкінська, 138-б</t>
  </si>
  <si>
    <t>Миколаївська обл., ,м. Миколаїв, ,вул. Космонавтів, 126</t>
  </si>
  <si>
    <t>Миколаївська обл., ,м. Миколаїв, ,вул. Адміральська, 38</t>
  </si>
  <si>
    <t>Миколаївська обл., ,м. Миколаїв, ,вул. Адмірала Макарова, 1</t>
  </si>
  <si>
    <t>Миколаївська обл., ,м. Миколаїв, ,вул. Корабелів,14В</t>
  </si>
  <si>
    <t>Миколаївська обл., ,м. Миколаїв, ,вул. Рюміна, 5</t>
  </si>
  <si>
    <t>Миколаївська обл., ,м. Миколаїв, ,вул. 2-га Екіпажна, 5</t>
  </si>
  <si>
    <t>Миколаївська обл., ,м. Миколаїв, ,вул. Будівельників, 8</t>
  </si>
  <si>
    <t>Миколаївська обл., ,м. Миколаїв, ,вул. Київська, 3</t>
  </si>
  <si>
    <t>Миколаївська обл., ,м. Миколаїв, ,вул. Курортна, 3/1</t>
  </si>
  <si>
    <t>Миколаївська обл., ,м. Миколаїв, ,вул. Садова, 30</t>
  </si>
  <si>
    <t>Миколаївська обл., ,м. Миколаїв, ,вул. Сиваської дивізії, 8</t>
  </si>
  <si>
    <t>Миколаївська обл., ,м. Южноукраїнськ, ,вул. Миру,3</t>
  </si>
  <si>
    <t xml:space="preserve">Миколаївська обл., ,м. Первомайськ, ,вул. Толбухіна, 128, </t>
  </si>
  <si>
    <t>Миколаївська обл., ,м. Вознесенськ, ,вул. 228-ї Стрілкової дивізії, 26</t>
  </si>
  <si>
    <t>Миколаївська обл., ,м. Миколаїв, ,вул. Самойловича, 25</t>
  </si>
  <si>
    <t>Миколаївська обл., ,Миколаївський р-н, ,с. Надбузьке-2, ,вул. Веселинівська, 4</t>
  </si>
  <si>
    <t>Миколаївська обл., ,м. Миколаїв, ,вул. 2-а Екіпажна 4-Б</t>
  </si>
  <si>
    <t>Миколаївська обл., ,м. Миколаїв, ,вул. Радісна, 2</t>
  </si>
  <si>
    <t>Миколаївська обл., ,м. Миколаїв, ,вул. Радіо, 2</t>
  </si>
  <si>
    <t>Миколаївська обл., ,м. Миколаїв, ,вул. Космонавтів, 43</t>
  </si>
  <si>
    <t>Миколаївська обл., ,Арбузинський р-н, ,смт. Арбузинка, ,вул. Леніна, 88</t>
  </si>
  <si>
    <t>Миколаївська обл., ,Березанський р-н, ,смт. Березанка, ,вул. Медична, 6</t>
  </si>
  <si>
    <t>Миколаївська обл., Березнегуватський р-н, ,смт. Березнегувате, ,вул. Лермонтова, 1</t>
  </si>
  <si>
    <t>Миколаївська обл., ,Братський р-н, ,смт. Братське, ,вул. Чернишевського, 49</t>
  </si>
  <si>
    <t>Миколаївська обл., ,Веселинівський р-нр-н, ,смт. Веселинове, ,вул. Одеська, 82</t>
  </si>
  <si>
    <t>Миколаївська обл., ,Врадіївський р-н, ,смт. Врадіївка, ,вул. Аграрна, 2</t>
  </si>
  <si>
    <t>Миколаївська обл., ,Доманівський р-н, ,смт. Доманівка, ,вул. Пирогова, 6</t>
  </si>
  <si>
    <t>Миколаївська обл., ,Єланецький р-н, ,смт. Єланець, ,вул. Горького, 59</t>
  </si>
  <si>
    <t xml:space="preserve">Миколаївська обл., ,Казанківський р-н, ,смт. Казанка, ,вул. Аненка,36, </t>
  </si>
  <si>
    <t>Миколаївська обл., ,Кривоозерський р-н, ,смт. Криве Озеро, ,вул. Шевченка,, 59</t>
  </si>
  <si>
    <t>Миколаївська обл., ,Новоодеський р-н, ,смт. Нова Одеса, ,вул. Шкільна, 38</t>
  </si>
  <si>
    <t xml:space="preserve">Миколаївська обл., ,м. Миколаїв, ,вул. Поштова, 118 </t>
  </si>
  <si>
    <t>Миколаївська обл., ,Снігурівський р-н, ,м. Снігурівка, ,вул. 200- річчя Снігурівки, 1</t>
  </si>
  <si>
    <t>м. Херсон, ,проїзд Береговий, 3</t>
  </si>
  <si>
    <t>Херсонська обл., ,смт. Білозерка, ,вул. К.Маркса, 192</t>
  </si>
  <si>
    <t xml:space="preserve">Херсонська обл., ,смт. Верхній Рогачик, ,вул. Комсомольська, 35 </t>
  </si>
  <si>
    <t>Херсонська обл., ,смт. Високопілля, ,вул. Червоноармійська 145</t>
  </si>
  <si>
    <t xml:space="preserve">Херсонська обл., ,смт. Новотроїцьке, ,вул. Леніна,105 </t>
  </si>
  <si>
    <t>м. Черкаси, ,вул. Нечуя-Левицького,22</t>
  </si>
  <si>
    <t>м. Чернігів, ,вул. Щорса, 3</t>
  </si>
  <si>
    <t xml:space="preserve">Чернігівська обл., ,м. Прилуки, ,вул. Київська, 56 </t>
  </si>
  <si>
    <t xml:space="preserve">Чернігівська обл., ,смт. Козелець, ,вул. Розумовських, 45 </t>
  </si>
  <si>
    <t xml:space="preserve">Чернігівська обл., ,м. Новгород-Сіверський, ,вул. Шевченка17 </t>
  </si>
  <si>
    <t>Чернігівська обл., ,м. Ніжин, ,вул. Московська, 21</t>
  </si>
  <si>
    <t xml:space="preserve">Чернігівська обл., ,м. Мена, ,вул. Шевченка, 61-а </t>
  </si>
  <si>
    <t>Чернігівська обл., ,м. Корюківка, ,вул. Шевченка,101</t>
  </si>
  <si>
    <t>БО «Всеукраїнська мережа ЛЖВ</t>
  </si>
  <si>
    <t>м. Київ, ,вул. Межигірська 87-б</t>
  </si>
  <si>
    <t>Ліцензія на Windows 10 Pro</t>
  </si>
  <si>
    <t>USB-флеш-накопичувачів</t>
  </si>
  <si>
    <t>Дніпропетровський обласний центр СНІДу, м. Дніпро, вул. Бехтєрєва, 17</t>
  </si>
  <si>
    <t>Запорізький обласний центр СНІДу, м. Запоріжжя, вул. Добролюбова, 23</t>
  </si>
  <si>
    <t>Київський обласний центр СНІДу, м. Київ, вул. Багговутівська,1</t>
  </si>
  <si>
    <t>Кіровоградський обласний центр СНІДу, м. Кіровоград, вул. Комарова, 1</t>
  </si>
  <si>
    <t>Миколаївський обласний центр СНІДу, м. Миколаїв, вул. Потьомкінська, 138-б</t>
  </si>
  <si>
    <t>Херсонський обласний центр СНІДу, м. Херсон, проїзд Береговий, 3</t>
  </si>
  <si>
    <t>Черкаський обласний центр СНІДу, м. Черкаси, вул. Нечуя-Левицького,22</t>
  </si>
  <si>
    <t>Чернігівський обласний центр СНІДу, м. Чернігів, вул. Щорса,3</t>
  </si>
  <si>
    <t>Заклад/адреса доставки</t>
  </si>
  <si>
    <t>Принтер лазерний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</si>
</sst>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2" xfId="0" applyBorder="1"/>
    <xf numFmtId="0" fontId="1" fillId="0" borderId="1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2" fontId="5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/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0" fillId="0" borderId="6" xfId="0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vertical="top"/>
    </xf>
    <xf numFmtId="2" fontId="8" fillId="0" borderId="0" xfId="0" applyNumberFormat="1" applyFont="1" applyBorder="1" applyAlignment="1">
      <alignment vertical="top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5" fillId="0" borderId="1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/>
    </xf>
    <xf numFmtId="0" fontId="4" fillId="0" borderId="14" xfId="0" applyFont="1" applyBorder="1" applyAlignment="1">
      <alignment horizontal="center" vertical="top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G1" sqref="G1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22">
        <v>91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20">
        <v>91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20">
        <v>91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20">
        <v>91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20">
        <v>91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20">
        <v>91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20">
        <v>91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20">
        <v>91</v>
      </c>
      <c r="D10" s="3"/>
      <c r="E10" s="3"/>
      <c r="F10" s="6">
        <f t="shared" si="0"/>
        <v>0</v>
      </c>
    </row>
    <row r="11" spans="1:6" ht="47.25" customHeight="1" thickBot="1" x14ac:dyDescent="0.3">
      <c r="A11" s="24">
        <v>9</v>
      </c>
      <c r="B11" s="26" t="s">
        <v>202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B12:E12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B1" sqref="B1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67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67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67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67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67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67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67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67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203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D1" sqref="D1:D1048576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39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39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39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39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39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39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39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39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204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D1" sqref="D1:D1048576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21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21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21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21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21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21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21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21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205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B11" sqref="B11"/>
    </sheetView>
  </sheetViews>
  <sheetFormatPr defaultRowHeight="15" x14ac:dyDescent="0.25"/>
  <cols>
    <col min="1" max="1" width="7.42578125" customWidth="1"/>
    <col min="2" max="2" width="47.4257812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42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42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42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42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42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42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42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42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206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22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22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22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22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22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22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22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22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207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31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31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31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31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31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31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31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31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208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36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36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36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36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36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36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36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36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209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7">
        <v>1</v>
      </c>
      <c r="B3" s="4" t="s">
        <v>194</v>
      </c>
      <c r="C3" s="10">
        <v>26</v>
      </c>
      <c r="D3" s="4"/>
      <c r="E3" s="4"/>
      <c r="F3" s="5">
        <f>D3*E3</f>
        <v>0</v>
      </c>
    </row>
    <row r="4" spans="1:6" x14ac:dyDescent="0.25">
      <c r="A4" s="24">
        <v>2</v>
      </c>
      <c r="B4" s="3" t="s">
        <v>195</v>
      </c>
      <c r="C4" s="10">
        <v>26</v>
      </c>
      <c r="D4" s="3"/>
      <c r="E4" s="3"/>
      <c r="F4" s="6">
        <f t="shared" ref="F4:F12" si="0">D4*E4</f>
        <v>0</v>
      </c>
    </row>
    <row r="5" spans="1:6" x14ac:dyDescent="0.25">
      <c r="A5" s="24">
        <v>3</v>
      </c>
      <c r="B5" s="3" t="s">
        <v>196</v>
      </c>
      <c r="C5" s="10">
        <v>26</v>
      </c>
      <c r="D5" s="3"/>
      <c r="E5" s="3"/>
      <c r="F5" s="6">
        <f t="shared" si="0"/>
        <v>0</v>
      </c>
    </row>
    <row r="6" spans="1:6" x14ac:dyDescent="0.25">
      <c r="A6" s="24">
        <v>4</v>
      </c>
      <c r="B6" s="3" t="s">
        <v>197</v>
      </c>
      <c r="C6" s="10">
        <v>26</v>
      </c>
      <c r="D6" s="3"/>
      <c r="E6" s="3"/>
      <c r="F6" s="6">
        <f t="shared" si="0"/>
        <v>0</v>
      </c>
    </row>
    <row r="7" spans="1:6" x14ac:dyDescent="0.25">
      <c r="A7" s="24">
        <v>5</v>
      </c>
      <c r="B7" s="3" t="s">
        <v>198</v>
      </c>
      <c r="C7" s="10">
        <v>26</v>
      </c>
      <c r="D7" s="3"/>
      <c r="E7" s="3"/>
      <c r="F7" s="6">
        <f t="shared" si="0"/>
        <v>0</v>
      </c>
    </row>
    <row r="8" spans="1:6" x14ac:dyDescent="0.25">
      <c r="A8" s="24">
        <v>6</v>
      </c>
      <c r="B8" s="3" t="s">
        <v>199</v>
      </c>
      <c r="C8" s="10">
        <v>26</v>
      </c>
      <c r="D8" s="3"/>
      <c r="E8" s="3"/>
      <c r="F8" s="6">
        <f t="shared" si="0"/>
        <v>0</v>
      </c>
    </row>
    <row r="9" spans="1:6" x14ac:dyDescent="0.25">
      <c r="A9" s="24">
        <v>7</v>
      </c>
      <c r="B9" s="3" t="s">
        <v>200</v>
      </c>
      <c r="C9" s="10">
        <v>26</v>
      </c>
      <c r="D9" s="3"/>
      <c r="E9" s="3"/>
      <c r="F9" s="6">
        <f t="shared" si="0"/>
        <v>0</v>
      </c>
    </row>
    <row r="10" spans="1:6" x14ac:dyDescent="0.25">
      <c r="A10" s="24">
        <v>8</v>
      </c>
      <c r="B10" s="3" t="s">
        <v>201</v>
      </c>
      <c r="C10" s="10">
        <v>26</v>
      </c>
      <c r="D10" s="3"/>
      <c r="E10" s="3"/>
      <c r="F10" s="6">
        <f t="shared" si="0"/>
        <v>0</v>
      </c>
    </row>
    <row r="11" spans="1:6" ht="33" customHeight="1" x14ac:dyDescent="0.25">
      <c r="A11" s="24">
        <v>9</v>
      </c>
      <c r="B11" s="25" t="s">
        <v>210</v>
      </c>
      <c r="C11" s="28">
        <v>1</v>
      </c>
      <c r="D11" s="3"/>
      <c r="E11" s="3"/>
      <c r="F11" s="6">
        <f t="shared" si="0"/>
        <v>0</v>
      </c>
    </row>
    <row r="12" spans="1:6" ht="30.75" customHeight="1" thickBot="1" x14ac:dyDescent="0.3">
      <c r="A12" s="24">
        <v>10</v>
      </c>
      <c r="B12" s="25" t="s">
        <v>211</v>
      </c>
      <c r="C12" s="20">
        <v>1</v>
      </c>
      <c r="D12" s="3"/>
      <c r="E12" s="3"/>
      <c r="F12" s="6">
        <f t="shared" si="0"/>
        <v>0</v>
      </c>
    </row>
    <row r="13" spans="1:6" ht="24" customHeight="1" thickBot="1" x14ac:dyDescent="0.3">
      <c r="A13" s="13"/>
      <c r="B13" s="14" t="s">
        <v>193</v>
      </c>
      <c r="C13" s="15"/>
      <c r="D13" s="15"/>
      <c r="E13" s="15"/>
      <c r="F13" s="17">
        <f>SUM(F3:F12)</f>
        <v>0</v>
      </c>
    </row>
  </sheetData>
  <mergeCells count="2">
    <mergeCell ref="A2:F2"/>
    <mergeCell ref="B13:E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23" sqref="C23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25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25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25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25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25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25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25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25</v>
      </c>
      <c r="D10" s="3"/>
      <c r="E10" s="3"/>
      <c r="F10" s="6">
        <f t="shared" si="0"/>
        <v>0</v>
      </c>
    </row>
    <row r="11" spans="1:6" ht="47.25" customHeight="1" thickBot="1" x14ac:dyDescent="0.3">
      <c r="A11" s="24">
        <v>9</v>
      </c>
      <c r="B11" s="26" t="s">
        <v>202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16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16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16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16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16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16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16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16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203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21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21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21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21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21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21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21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21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204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B22" sqref="B22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21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21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21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21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21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21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21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21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205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1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20">
        <v>33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20">
        <v>33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20">
        <v>33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20">
        <v>33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20">
        <v>33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20">
        <v>33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20">
        <v>33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20">
        <v>33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206</v>
      </c>
      <c r="C11" s="20">
        <v>33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11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11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11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11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11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11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11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11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207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26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26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26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26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26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26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26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26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208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workbookViewId="0">
      <selection activeCell="C3" sqref="C3:C10"/>
    </sheetView>
  </sheetViews>
  <sheetFormatPr defaultRowHeight="15" x14ac:dyDescent="0.25"/>
  <cols>
    <col min="1" max="1" width="7.42578125" customWidth="1"/>
    <col min="2" max="2" width="43.85546875" customWidth="1"/>
    <col min="3" max="3" width="12.28515625" customWidth="1"/>
    <col min="4" max="4" width="11.140625" customWidth="1"/>
    <col min="5" max="5" width="14.140625" customWidth="1"/>
    <col min="6" max="6" width="16.85546875" style="18" customWidth="1"/>
  </cols>
  <sheetData>
    <row r="1" spans="1:6" ht="43.5" customHeight="1" thickBot="1" x14ac:dyDescent="0.3">
      <c r="A1" s="2" t="s">
        <v>191</v>
      </c>
      <c r="B1" s="1" t="s">
        <v>187</v>
      </c>
      <c r="C1" s="1" t="s">
        <v>188</v>
      </c>
      <c r="D1" s="1" t="s">
        <v>4</v>
      </c>
      <c r="E1" s="1" t="s">
        <v>189</v>
      </c>
      <c r="F1" s="16" t="s">
        <v>190</v>
      </c>
    </row>
    <row r="2" spans="1:6" ht="18.75" customHeight="1" thickBot="1" x14ac:dyDescent="0.3">
      <c r="A2" s="7" t="s">
        <v>192</v>
      </c>
      <c r="B2" s="8"/>
      <c r="C2" s="8"/>
      <c r="D2" s="8"/>
      <c r="E2" s="8"/>
      <c r="F2" s="9"/>
    </row>
    <row r="3" spans="1:6" x14ac:dyDescent="0.25">
      <c r="A3" s="21">
        <v>1</v>
      </c>
      <c r="B3" s="4" t="s">
        <v>194</v>
      </c>
      <c r="C3" s="10">
        <v>6</v>
      </c>
      <c r="D3" s="4"/>
      <c r="E3" s="4"/>
      <c r="F3" s="5">
        <f>D3*E3</f>
        <v>0</v>
      </c>
    </row>
    <row r="4" spans="1:6" x14ac:dyDescent="0.25">
      <c r="A4" s="23">
        <v>2</v>
      </c>
      <c r="B4" s="3" t="s">
        <v>195</v>
      </c>
      <c r="C4" s="10">
        <v>6</v>
      </c>
      <c r="D4" s="3"/>
      <c r="E4" s="3"/>
      <c r="F4" s="6">
        <f t="shared" ref="F4:F11" si="0">D4*E4</f>
        <v>0</v>
      </c>
    </row>
    <row r="5" spans="1:6" x14ac:dyDescent="0.25">
      <c r="A5" s="23">
        <v>3</v>
      </c>
      <c r="B5" s="3" t="s">
        <v>196</v>
      </c>
      <c r="C5" s="10">
        <v>6</v>
      </c>
      <c r="D5" s="3"/>
      <c r="E5" s="3"/>
      <c r="F5" s="6">
        <f t="shared" si="0"/>
        <v>0</v>
      </c>
    </row>
    <row r="6" spans="1:6" x14ac:dyDescent="0.25">
      <c r="A6" s="23">
        <v>4</v>
      </c>
      <c r="B6" s="3" t="s">
        <v>197</v>
      </c>
      <c r="C6" s="10">
        <v>6</v>
      </c>
      <c r="D6" s="3"/>
      <c r="E6" s="3"/>
      <c r="F6" s="6">
        <f t="shared" si="0"/>
        <v>0</v>
      </c>
    </row>
    <row r="7" spans="1:6" x14ac:dyDescent="0.25">
      <c r="A7" s="23">
        <v>5</v>
      </c>
      <c r="B7" s="3" t="s">
        <v>198</v>
      </c>
      <c r="C7" s="10">
        <v>6</v>
      </c>
      <c r="D7" s="3"/>
      <c r="E7" s="3"/>
      <c r="F7" s="6">
        <f t="shared" si="0"/>
        <v>0</v>
      </c>
    </row>
    <row r="8" spans="1:6" x14ac:dyDescent="0.25">
      <c r="A8" s="23">
        <v>6</v>
      </c>
      <c r="B8" s="3" t="s">
        <v>199</v>
      </c>
      <c r="C8" s="10">
        <v>6</v>
      </c>
      <c r="D8" s="3"/>
      <c r="E8" s="3"/>
      <c r="F8" s="6">
        <f t="shared" si="0"/>
        <v>0</v>
      </c>
    </row>
    <row r="9" spans="1:6" x14ac:dyDescent="0.25">
      <c r="A9" s="23">
        <v>7</v>
      </c>
      <c r="B9" s="3" t="s">
        <v>200</v>
      </c>
      <c r="C9" s="10">
        <v>6</v>
      </c>
      <c r="D9" s="3"/>
      <c r="E9" s="3"/>
      <c r="F9" s="6">
        <f t="shared" si="0"/>
        <v>0</v>
      </c>
    </row>
    <row r="10" spans="1:6" x14ac:dyDescent="0.25">
      <c r="A10" s="23">
        <v>8</v>
      </c>
      <c r="B10" s="3" t="s">
        <v>201</v>
      </c>
      <c r="C10" s="10">
        <v>6</v>
      </c>
      <c r="D10" s="3"/>
      <c r="E10" s="3"/>
      <c r="F10" s="6">
        <f t="shared" si="0"/>
        <v>0</v>
      </c>
    </row>
    <row r="11" spans="1:6" ht="30.75" customHeight="1" thickBot="1" x14ac:dyDescent="0.3">
      <c r="A11" s="24">
        <v>9</v>
      </c>
      <c r="B11" s="25" t="s">
        <v>209</v>
      </c>
      <c r="C11" s="20">
        <v>1</v>
      </c>
      <c r="D11" s="3"/>
      <c r="E11" s="3"/>
      <c r="F11" s="6">
        <f t="shared" si="0"/>
        <v>0</v>
      </c>
    </row>
    <row r="12" spans="1:6" ht="24" customHeight="1" thickBot="1" x14ac:dyDescent="0.3">
      <c r="A12" s="13"/>
      <c r="B12" s="14" t="s">
        <v>193</v>
      </c>
      <c r="C12" s="15"/>
      <c r="D12" s="15"/>
      <c r="E12" s="15"/>
      <c r="F12" s="17">
        <f>SUM(F3:F11)</f>
        <v>0</v>
      </c>
    </row>
  </sheetData>
  <mergeCells count="2">
    <mergeCell ref="A2:F2"/>
    <mergeCell ref="B12:E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showZeros="0" workbookViewId="0">
      <selection activeCell="B20" sqref="B20:B26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29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29" t="s">
        <v>212</v>
      </c>
      <c r="G1" s="43" t="s">
        <v>190</v>
      </c>
    </row>
    <row r="2" spans="1:7" ht="15" customHeight="1" x14ac:dyDescent="0.25">
      <c r="A2" s="33" t="s">
        <v>5</v>
      </c>
      <c r="B2" s="33" t="s">
        <v>213</v>
      </c>
      <c r="C2" s="34" t="s">
        <v>6</v>
      </c>
      <c r="D2" s="35" t="s">
        <v>7</v>
      </c>
      <c r="E2" s="36">
        <v>900</v>
      </c>
      <c r="F2" s="35"/>
      <c r="G2" s="44">
        <f>E2*F2</f>
        <v>0</v>
      </c>
    </row>
    <row r="3" spans="1:7" ht="15" customHeight="1" x14ac:dyDescent="0.25">
      <c r="A3" s="33"/>
      <c r="B3" s="33"/>
      <c r="C3" s="34" t="s">
        <v>8</v>
      </c>
      <c r="D3" s="35" t="s">
        <v>7</v>
      </c>
      <c r="E3" s="36">
        <v>250</v>
      </c>
      <c r="F3" s="35"/>
      <c r="G3" s="44">
        <f t="shared" ref="G3:G66" si="0">E3*F3</f>
        <v>0</v>
      </c>
    </row>
    <row r="4" spans="1:7" ht="15" customHeight="1" x14ac:dyDescent="0.25">
      <c r="A4" s="33"/>
      <c r="B4" s="33"/>
      <c r="C4" s="34" t="s">
        <v>9</v>
      </c>
      <c r="D4" s="36" t="s">
        <v>10</v>
      </c>
      <c r="E4" s="36">
        <v>30</v>
      </c>
      <c r="F4" s="35"/>
      <c r="G4" s="44">
        <f t="shared" si="0"/>
        <v>0</v>
      </c>
    </row>
    <row r="5" spans="1:7" ht="15" customHeight="1" x14ac:dyDescent="0.25">
      <c r="A5" s="33"/>
      <c r="B5" s="33"/>
      <c r="C5" s="34" t="s">
        <v>11</v>
      </c>
      <c r="D5" s="35" t="s">
        <v>10</v>
      </c>
      <c r="E5" s="36">
        <v>30</v>
      </c>
      <c r="F5" s="35"/>
      <c r="G5" s="44">
        <f t="shared" si="0"/>
        <v>0</v>
      </c>
    </row>
    <row r="6" spans="1:7" ht="15" customHeight="1" x14ac:dyDescent="0.25">
      <c r="A6" s="33"/>
      <c r="B6" s="33"/>
      <c r="C6" s="34" t="s">
        <v>12</v>
      </c>
      <c r="D6" s="35" t="s">
        <v>10</v>
      </c>
      <c r="E6" s="36">
        <v>1000</v>
      </c>
      <c r="F6" s="35"/>
      <c r="G6" s="44">
        <f t="shared" si="0"/>
        <v>0</v>
      </c>
    </row>
    <row r="7" spans="1:7" ht="15" customHeight="1" x14ac:dyDescent="0.25">
      <c r="A7" s="33"/>
      <c r="B7" s="33"/>
      <c r="C7" s="34" t="s">
        <v>13</v>
      </c>
      <c r="D7" s="35" t="s">
        <v>10</v>
      </c>
      <c r="E7" s="36">
        <v>2</v>
      </c>
      <c r="F7" s="35"/>
      <c r="G7" s="44">
        <f t="shared" si="0"/>
        <v>0</v>
      </c>
    </row>
    <row r="8" spans="1:7" ht="15" customHeight="1" x14ac:dyDescent="0.25">
      <c r="A8" s="33"/>
      <c r="B8" s="33"/>
      <c r="C8" s="34" t="s">
        <v>14</v>
      </c>
      <c r="D8" s="35" t="s">
        <v>10</v>
      </c>
      <c r="E8" s="36">
        <v>2</v>
      </c>
      <c r="F8" s="35"/>
      <c r="G8" s="44">
        <f t="shared" si="0"/>
        <v>0</v>
      </c>
    </row>
    <row r="9" spans="1:7" ht="15" customHeight="1" x14ac:dyDescent="0.25">
      <c r="A9" s="33" t="s">
        <v>15</v>
      </c>
      <c r="B9" s="33" t="s">
        <v>214</v>
      </c>
      <c r="C9" s="34" t="s">
        <v>6</v>
      </c>
      <c r="D9" s="35" t="s">
        <v>7</v>
      </c>
      <c r="E9" s="36">
        <v>1100</v>
      </c>
      <c r="F9" s="35"/>
      <c r="G9" s="44">
        <f t="shared" si="0"/>
        <v>0</v>
      </c>
    </row>
    <row r="10" spans="1:7" ht="15" customHeight="1" x14ac:dyDescent="0.25">
      <c r="A10" s="33"/>
      <c r="B10" s="33"/>
      <c r="C10" s="34" t="s">
        <v>16</v>
      </c>
      <c r="D10" s="35" t="s">
        <v>7</v>
      </c>
      <c r="E10" s="36">
        <v>1300</v>
      </c>
      <c r="F10" s="35"/>
      <c r="G10" s="44">
        <f t="shared" si="0"/>
        <v>0</v>
      </c>
    </row>
    <row r="11" spans="1:7" ht="15" customHeight="1" x14ac:dyDescent="0.25">
      <c r="A11" s="33"/>
      <c r="B11" s="33"/>
      <c r="C11" s="34" t="s">
        <v>17</v>
      </c>
      <c r="D11" s="35" t="s">
        <v>7</v>
      </c>
      <c r="E11" s="36">
        <v>400</v>
      </c>
      <c r="F11" s="35"/>
      <c r="G11" s="44">
        <f t="shared" si="0"/>
        <v>0</v>
      </c>
    </row>
    <row r="12" spans="1:7" ht="15" customHeight="1" x14ac:dyDescent="0.25">
      <c r="A12" s="33"/>
      <c r="B12" s="33"/>
      <c r="C12" s="34" t="s">
        <v>12</v>
      </c>
      <c r="D12" s="36" t="s">
        <v>10</v>
      </c>
      <c r="E12" s="36">
        <v>2000</v>
      </c>
      <c r="F12" s="35"/>
      <c r="G12" s="44">
        <f t="shared" si="0"/>
        <v>0</v>
      </c>
    </row>
    <row r="13" spans="1:7" ht="15" customHeight="1" x14ac:dyDescent="0.25">
      <c r="A13" s="33"/>
      <c r="B13" s="33"/>
      <c r="C13" s="34" t="s">
        <v>9</v>
      </c>
      <c r="D13" s="36" t="s">
        <v>10</v>
      </c>
      <c r="E13" s="36">
        <v>40</v>
      </c>
      <c r="F13" s="35"/>
      <c r="G13" s="44">
        <f t="shared" si="0"/>
        <v>0</v>
      </c>
    </row>
    <row r="14" spans="1:7" ht="15" customHeight="1" x14ac:dyDescent="0.25">
      <c r="A14" s="33"/>
      <c r="B14" s="33"/>
      <c r="C14" s="34" t="s">
        <v>18</v>
      </c>
      <c r="D14" s="35" t="s">
        <v>10</v>
      </c>
      <c r="E14" s="36">
        <v>100</v>
      </c>
      <c r="F14" s="35"/>
      <c r="G14" s="44">
        <f t="shared" si="0"/>
        <v>0</v>
      </c>
    </row>
    <row r="15" spans="1:7" ht="15" customHeight="1" x14ac:dyDescent="0.25">
      <c r="A15" s="33"/>
      <c r="B15" s="33"/>
      <c r="C15" s="34" t="s">
        <v>19</v>
      </c>
      <c r="D15" s="35" t="s">
        <v>10</v>
      </c>
      <c r="E15" s="36">
        <v>400</v>
      </c>
      <c r="F15" s="35"/>
      <c r="G15" s="44">
        <f t="shared" si="0"/>
        <v>0</v>
      </c>
    </row>
    <row r="16" spans="1:7" ht="15" customHeight="1" x14ac:dyDescent="0.25">
      <c r="A16" s="33"/>
      <c r="B16" s="33"/>
      <c r="C16" s="34" t="s">
        <v>20</v>
      </c>
      <c r="D16" s="35" t="s">
        <v>10</v>
      </c>
      <c r="E16" s="36">
        <v>3</v>
      </c>
      <c r="F16" s="35"/>
      <c r="G16" s="44">
        <f t="shared" si="0"/>
        <v>0</v>
      </c>
    </row>
    <row r="17" spans="1:7" ht="15" customHeight="1" x14ac:dyDescent="0.25">
      <c r="A17" s="33"/>
      <c r="B17" s="33"/>
      <c r="C17" s="34" t="s">
        <v>21</v>
      </c>
      <c r="D17" s="35" t="s">
        <v>10</v>
      </c>
      <c r="E17" s="36">
        <v>2</v>
      </c>
      <c r="F17" s="35"/>
      <c r="G17" s="44">
        <f t="shared" si="0"/>
        <v>0</v>
      </c>
    </row>
    <row r="18" spans="1:7" ht="15" customHeight="1" x14ac:dyDescent="0.25">
      <c r="A18" s="33"/>
      <c r="B18" s="33"/>
      <c r="C18" s="34" t="s">
        <v>13</v>
      </c>
      <c r="D18" s="35" t="s">
        <v>10</v>
      </c>
      <c r="E18" s="36">
        <v>1</v>
      </c>
      <c r="F18" s="35"/>
      <c r="G18" s="44">
        <f t="shared" si="0"/>
        <v>0</v>
      </c>
    </row>
    <row r="19" spans="1:7" ht="15" customHeight="1" x14ac:dyDescent="0.25">
      <c r="A19" s="33"/>
      <c r="B19" s="33"/>
      <c r="C19" s="34" t="s">
        <v>22</v>
      </c>
      <c r="D19" s="35" t="s">
        <v>10</v>
      </c>
      <c r="E19" s="36">
        <v>1</v>
      </c>
      <c r="F19" s="35"/>
      <c r="G19" s="44">
        <f t="shared" si="0"/>
        <v>0</v>
      </c>
    </row>
    <row r="20" spans="1:7" ht="15" customHeight="1" x14ac:dyDescent="0.25">
      <c r="A20" s="33" t="s">
        <v>23</v>
      </c>
      <c r="B20" s="33" t="s">
        <v>215</v>
      </c>
      <c r="C20" s="34" t="s">
        <v>6</v>
      </c>
      <c r="D20" s="36" t="s">
        <v>7</v>
      </c>
      <c r="E20" s="36">
        <v>600</v>
      </c>
      <c r="F20" s="35"/>
      <c r="G20" s="44">
        <f t="shared" si="0"/>
        <v>0</v>
      </c>
    </row>
    <row r="21" spans="1:7" ht="15" customHeight="1" x14ac:dyDescent="0.25">
      <c r="A21" s="33"/>
      <c r="B21" s="33"/>
      <c r="C21" s="34" t="s">
        <v>24</v>
      </c>
      <c r="D21" s="36" t="s">
        <v>10</v>
      </c>
      <c r="E21" s="36">
        <v>120</v>
      </c>
      <c r="F21" s="35"/>
      <c r="G21" s="44">
        <f t="shared" si="0"/>
        <v>0</v>
      </c>
    </row>
    <row r="22" spans="1:7" ht="15" customHeight="1" x14ac:dyDescent="0.25">
      <c r="A22" s="33"/>
      <c r="B22" s="33"/>
      <c r="C22" s="34" t="s">
        <v>25</v>
      </c>
      <c r="D22" s="36" t="s">
        <v>10</v>
      </c>
      <c r="E22" s="36">
        <v>150</v>
      </c>
      <c r="F22" s="35"/>
      <c r="G22" s="44">
        <f t="shared" si="0"/>
        <v>0</v>
      </c>
    </row>
    <row r="23" spans="1:7" ht="15" customHeight="1" x14ac:dyDescent="0.25">
      <c r="A23" s="33"/>
      <c r="B23" s="33"/>
      <c r="C23" s="34" t="s">
        <v>26</v>
      </c>
      <c r="D23" s="36" t="s">
        <v>10</v>
      </c>
      <c r="E23" s="36">
        <v>40</v>
      </c>
      <c r="F23" s="35"/>
      <c r="G23" s="44">
        <f t="shared" si="0"/>
        <v>0</v>
      </c>
    </row>
    <row r="24" spans="1:7" ht="15" customHeight="1" x14ac:dyDescent="0.25">
      <c r="A24" s="33"/>
      <c r="B24" s="33"/>
      <c r="C24" s="34" t="s">
        <v>12</v>
      </c>
      <c r="D24" s="36" t="s">
        <v>10</v>
      </c>
      <c r="E24" s="36">
        <v>1500</v>
      </c>
      <c r="F24" s="35"/>
      <c r="G24" s="44">
        <f t="shared" si="0"/>
        <v>0</v>
      </c>
    </row>
    <row r="25" spans="1:7" ht="15" customHeight="1" x14ac:dyDescent="0.25">
      <c r="A25" s="33"/>
      <c r="B25" s="33"/>
      <c r="C25" s="34" t="s">
        <v>9</v>
      </c>
      <c r="D25" s="36" t="s">
        <v>10</v>
      </c>
      <c r="E25" s="36">
        <v>40</v>
      </c>
      <c r="F25" s="35"/>
      <c r="G25" s="44">
        <f t="shared" si="0"/>
        <v>0</v>
      </c>
    </row>
    <row r="26" spans="1:7" ht="15" customHeight="1" x14ac:dyDescent="0.25">
      <c r="A26" s="33"/>
      <c r="B26" s="33"/>
      <c r="C26" s="34" t="s">
        <v>21</v>
      </c>
      <c r="D26" s="36" t="s">
        <v>10</v>
      </c>
      <c r="E26" s="36">
        <v>2</v>
      </c>
      <c r="F26" s="35"/>
      <c r="G26" s="44">
        <f t="shared" si="0"/>
        <v>0</v>
      </c>
    </row>
    <row r="27" spans="1:7" ht="15" customHeight="1" x14ac:dyDescent="0.25">
      <c r="A27" s="33" t="s">
        <v>27</v>
      </c>
      <c r="B27" s="33" t="s">
        <v>216</v>
      </c>
      <c r="C27" s="34" t="s">
        <v>6</v>
      </c>
      <c r="D27" s="35" t="s">
        <v>7</v>
      </c>
      <c r="E27" s="36">
        <v>10</v>
      </c>
      <c r="F27" s="35"/>
      <c r="G27" s="44">
        <f t="shared" si="0"/>
        <v>0</v>
      </c>
    </row>
    <row r="28" spans="1:7" ht="15" customHeight="1" x14ac:dyDescent="0.25">
      <c r="A28" s="33"/>
      <c r="B28" s="33"/>
      <c r="C28" s="34" t="s">
        <v>8</v>
      </c>
      <c r="D28" s="35" t="s">
        <v>7</v>
      </c>
      <c r="E28" s="36">
        <v>5</v>
      </c>
      <c r="F28" s="35"/>
      <c r="G28" s="44">
        <f t="shared" si="0"/>
        <v>0</v>
      </c>
    </row>
    <row r="29" spans="1:7" ht="15" customHeight="1" x14ac:dyDescent="0.25">
      <c r="A29" s="33"/>
      <c r="B29" s="33"/>
      <c r="C29" s="34" t="s">
        <v>9</v>
      </c>
      <c r="D29" s="36" t="s">
        <v>10</v>
      </c>
      <c r="E29" s="36">
        <v>1</v>
      </c>
      <c r="F29" s="35"/>
      <c r="G29" s="44">
        <f t="shared" si="0"/>
        <v>0</v>
      </c>
    </row>
    <row r="30" spans="1:7" ht="15" customHeight="1" x14ac:dyDescent="0.25">
      <c r="A30" s="33"/>
      <c r="B30" s="33"/>
      <c r="C30" s="34" t="s">
        <v>11</v>
      </c>
      <c r="D30" s="35" t="s">
        <v>10</v>
      </c>
      <c r="E30" s="36">
        <v>1</v>
      </c>
      <c r="F30" s="35"/>
      <c r="G30" s="44">
        <f t="shared" si="0"/>
        <v>0</v>
      </c>
    </row>
    <row r="31" spans="1:7" ht="15" customHeight="1" x14ac:dyDescent="0.25">
      <c r="A31" s="33"/>
      <c r="B31" s="33"/>
      <c r="C31" s="34" t="s">
        <v>20</v>
      </c>
      <c r="D31" s="35" t="s">
        <v>10</v>
      </c>
      <c r="E31" s="36">
        <v>1</v>
      </c>
      <c r="F31" s="35"/>
      <c r="G31" s="44">
        <f t="shared" si="0"/>
        <v>0</v>
      </c>
    </row>
    <row r="32" spans="1:7" ht="15" customHeight="1" x14ac:dyDescent="0.25">
      <c r="A32" s="33" t="s">
        <v>28</v>
      </c>
      <c r="B32" s="33" t="s">
        <v>217</v>
      </c>
      <c r="C32" s="34" t="s">
        <v>6</v>
      </c>
      <c r="D32" s="35" t="s">
        <v>7</v>
      </c>
      <c r="E32" s="36">
        <v>120</v>
      </c>
      <c r="F32" s="35"/>
      <c r="G32" s="44">
        <f t="shared" si="0"/>
        <v>0</v>
      </c>
    </row>
    <row r="33" spans="1:7" ht="15" customHeight="1" x14ac:dyDescent="0.25">
      <c r="A33" s="33"/>
      <c r="B33" s="33"/>
      <c r="C33" s="34" t="s">
        <v>29</v>
      </c>
      <c r="D33" s="35" t="s">
        <v>7</v>
      </c>
      <c r="E33" s="36">
        <v>100</v>
      </c>
      <c r="F33" s="35"/>
      <c r="G33" s="44">
        <f t="shared" si="0"/>
        <v>0</v>
      </c>
    </row>
    <row r="34" spans="1:7" ht="15" customHeight="1" x14ac:dyDescent="0.25">
      <c r="A34" s="33"/>
      <c r="B34" s="33"/>
      <c r="C34" s="34" t="s">
        <v>8</v>
      </c>
      <c r="D34" s="35" t="s">
        <v>7</v>
      </c>
      <c r="E34" s="36">
        <v>65</v>
      </c>
      <c r="F34" s="35"/>
      <c r="G34" s="44">
        <f t="shared" si="0"/>
        <v>0</v>
      </c>
    </row>
    <row r="35" spans="1:7" ht="15" customHeight="1" x14ac:dyDescent="0.25">
      <c r="A35" s="33"/>
      <c r="B35" s="33"/>
      <c r="C35" s="34" t="s">
        <v>12</v>
      </c>
      <c r="D35" s="36" t="s">
        <v>10</v>
      </c>
      <c r="E35" s="36">
        <v>300</v>
      </c>
      <c r="F35" s="35"/>
      <c r="G35" s="44">
        <f t="shared" si="0"/>
        <v>0</v>
      </c>
    </row>
    <row r="36" spans="1:7" ht="15" customHeight="1" x14ac:dyDescent="0.25">
      <c r="A36" s="33"/>
      <c r="B36" s="33"/>
      <c r="C36" s="34" t="s">
        <v>9</v>
      </c>
      <c r="D36" s="36" t="s">
        <v>10</v>
      </c>
      <c r="E36" s="36">
        <v>1</v>
      </c>
      <c r="F36" s="35"/>
      <c r="G36" s="44">
        <f t="shared" si="0"/>
        <v>0</v>
      </c>
    </row>
    <row r="37" spans="1:7" ht="15" customHeight="1" x14ac:dyDescent="0.25">
      <c r="A37" s="33"/>
      <c r="B37" s="33"/>
      <c r="C37" s="34" t="s">
        <v>11</v>
      </c>
      <c r="D37" s="35" t="s">
        <v>10</v>
      </c>
      <c r="E37" s="36">
        <v>1</v>
      </c>
      <c r="F37" s="35"/>
      <c r="G37" s="44">
        <f t="shared" si="0"/>
        <v>0</v>
      </c>
    </row>
    <row r="38" spans="1:7" ht="15" customHeight="1" x14ac:dyDescent="0.25">
      <c r="A38" s="33"/>
      <c r="B38" s="33"/>
      <c r="C38" s="34" t="s">
        <v>20</v>
      </c>
      <c r="D38" s="35" t="s">
        <v>10</v>
      </c>
      <c r="E38" s="36">
        <v>1</v>
      </c>
      <c r="F38" s="35"/>
      <c r="G38" s="44">
        <f t="shared" si="0"/>
        <v>0</v>
      </c>
    </row>
    <row r="39" spans="1:7" ht="15" customHeight="1" x14ac:dyDescent="0.25">
      <c r="A39" s="33" t="s">
        <v>30</v>
      </c>
      <c r="B39" s="33" t="s">
        <v>218</v>
      </c>
      <c r="C39" s="34" t="s">
        <v>6</v>
      </c>
      <c r="D39" s="35" t="s">
        <v>7</v>
      </c>
      <c r="E39" s="36">
        <v>80</v>
      </c>
      <c r="F39" s="35"/>
      <c r="G39" s="44">
        <f t="shared" si="0"/>
        <v>0</v>
      </c>
    </row>
    <row r="40" spans="1:7" ht="15" customHeight="1" x14ac:dyDescent="0.25">
      <c r="A40" s="33"/>
      <c r="B40" s="33"/>
      <c r="C40" s="34" t="s">
        <v>8</v>
      </c>
      <c r="D40" s="35" t="s">
        <v>7</v>
      </c>
      <c r="E40" s="36">
        <v>40</v>
      </c>
      <c r="F40" s="35"/>
      <c r="G40" s="44">
        <f t="shared" si="0"/>
        <v>0</v>
      </c>
    </row>
    <row r="41" spans="1:7" ht="15" customHeight="1" x14ac:dyDescent="0.25">
      <c r="A41" s="33"/>
      <c r="B41" s="33"/>
      <c r="C41" s="34" t="s">
        <v>12</v>
      </c>
      <c r="D41" s="36" t="s">
        <v>10</v>
      </c>
      <c r="E41" s="36">
        <v>200</v>
      </c>
      <c r="F41" s="35"/>
      <c r="G41" s="44">
        <f t="shared" si="0"/>
        <v>0</v>
      </c>
    </row>
    <row r="42" spans="1:7" ht="15" customHeight="1" x14ac:dyDescent="0.25">
      <c r="A42" s="33"/>
      <c r="B42" s="33"/>
      <c r="C42" s="34" t="s">
        <v>9</v>
      </c>
      <c r="D42" s="36" t="s">
        <v>10</v>
      </c>
      <c r="E42" s="36">
        <v>1</v>
      </c>
      <c r="F42" s="35"/>
      <c r="G42" s="44">
        <f t="shared" si="0"/>
        <v>0</v>
      </c>
    </row>
    <row r="43" spans="1:7" ht="15" customHeight="1" x14ac:dyDescent="0.25">
      <c r="A43" s="33"/>
      <c r="B43" s="33"/>
      <c r="C43" s="34" t="s">
        <v>11</v>
      </c>
      <c r="D43" s="35" t="s">
        <v>10</v>
      </c>
      <c r="E43" s="36">
        <v>1</v>
      </c>
      <c r="F43" s="35"/>
      <c r="G43" s="44">
        <f t="shared" si="0"/>
        <v>0</v>
      </c>
    </row>
    <row r="44" spans="1:7" ht="15" customHeight="1" x14ac:dyDescent="0.25">
      <c r="A44" s="33"/>
      <c r="B44" s="33"/>
      <c r="C44" s="34" t="s">
        <v>20</v>
      </c>
      <c r="D44" s="35" t="s">
        <v>10</v>
      </c>
      <c r="E44" s="36">
        <v>1</v>
      </c>
      <c r="F44" s="35"/>
      <c r="G44" s="44">
        <f t="shared" si="0"/>
        <v>0</v>
      </c>
    </row>
    <row r="45" spans="1:7" ht="15" customHeight="1" x14ac:dyDescent="0.25">
      <c r="A45" s="33" t="s">
        <v>31</v>
      </c>
      <c r="B45" s="33" t="s">
        <v>219</v>
      </c>
      <c r="C45" s="34" t="s">
        <v>6</v>
      </c>
      <c r="D45" s="35" t="s">
        <v>7</v>
      </c>
      <c r="E45" s="36">
        <v>50</v>
      </c>
      <c r="F45" s="35"/>
      <c r="G45" s="44">
        <f t="shared" si="0"/>
        <v>0</v>
      </c>
    </row>
    <row r="46" spans="1:7" ht="15" customHeight="1" x14ac:dyDescent="0.25">
      <c r="A46" s="33"/>
      <c r="B46" s="33"/>
      <c r="C46" s="34" t="s">
        <v>8</v>
      </c>
      <c r="D46" s="35" t="s">
        <v>7</v>
      </c>
      <c r="E46" s="36">
        <v>20</v>
      </c>
      <c r="F46" s="35"/>
      <c r="G46" s="44">
        <f t="shared" si="0"/>
        <v>0</v>
      </c>
    </row>
    <row r="47" spans="1:7" ht="15" customHeight="1" x14ac:dyDescent="0.25">
      <c r="A47" s="33"/>
      <c r="B47" s="33"/>
      <c r="C47" s="34" t="s">
        <v>12</v>
      </c>
      <c r="D47" s="36" t="s">
        <v>10</v>
      </c>
      <c r="E47" s="36">
        <v>100</v>
      </c>
      <c r="F47" s="35"/>
      <c r="G47" s="44">
        <f t="shared" si="0"/>
        <v>0</v>
      </c>
    </row>
    <row r="48" spans="1:7" ht="15" customHeight="1" x14ac:dyDescent="0.25">
      <c r="A48" s="33"/>
      <c r="B48" s="33"/>
      <c r="C48" s="34" t="s">
        <v>9</v>
      </c>
      <c r="D48" s="36" t="s">
        <v>10</v>
      </c>
      <c r="E48" s="36">
        <v>1</v>
      </c>
      <c r="F48" s="35"/>
      <c r="G48" s="44">
        <f t="shared" si="0"/>
        <v>0</v>
      </c>
    </row>
    <row r="49" spans="1:7" ht="15" customHeight="1" x14ac:dyDescent="0.25">
      <c r="A49" s="33"/>
      <c r="B49" s="33"/>
      <c r="C49" s="34" t="s">
        <v>11</v>
      </c>
      <c r="D49" s="35" t="s">
        <v>10</v>
      </c>
      <c r="E49" s="36">
        <v>1</v>
      </c>
      <c r="F49" s="35"/>
      <c r="G49" s="44">
        <f t="shared" si="0"/>
        <v>0</v>
      </c>
    </row>
    <row r="50" spans="1:7" ht="15" customHeight="1" x14ac:dyDescent="0.25">
      <c r="A50" s="33"/>
      <c r="B50" s="33"/>
      <c r="C50" s="34" t="s">
        <v>20</v>
      </c>
      <c r="D50" s="35" t="s">
        <v>10</v>
      </c>
      <c r="E50" s="36">
        <v>1</v>
      </c>
      <c r="F50" s="35"/>
      <c r="G50" s="44">
        <f t="shared" si="0"/>
        <v>0</v>
      </c>
    </row>
    <row r="51" spans="1:7" ht="15" customHeight="1" x14ac:dyDescent="0.25">
      <c r="A51" s="33" t="s">
        <v>32</v>
      </c>
      <c r="B51" s="33" t="s">
        <v>220</v>
      </c>
      <c r="C51" s="34" t="s">
        <v>6</v>
      </c>
      <c r="D51" s="35" t="s">
        <v>7</v>
      </c>
      <c r="E51" s="36">
        <v>50</v>
      </c>
      <c r="F51" s="35"/>
      <c r="G51" s="44">
        <f t="shared" si="0"/>
        <v>0</v>
      </c>
    </row>
    <row r="52" spans="1:7" ht="15" customHeight="1" x14ac:dyDescent="0.25">
      <c r="A52" s="33"/>
      <c r="B52" s="33"/>
      <c r="C52" s="34" t="s">
        <v>8</v>
      </c>
      <c r="D52" s="35" t="s">
        <v>7</v>
      </c>
      <c r="E52" s="36">
        <v>25</v>
      </c>
      <c r="F52" s="35"/>
      <c r="G52" s="44">
        <f t="shared" si="0"/>
        <v>0</v>
      </c>
    </row>
    <row r="53" spans="1:7" ht="15" customHeight="1" x14ac:dyDescent="0.25">
      <c r="A53" s="33"/>
      <c r="B53" s="33"/>
      <c r="C53" s="34" t="s">
        <v>12</v>
      </c>
      <c r="D53" s="36" t="s">
        <v>10</v>
      </c>
      <c r="E53" s="36">
        <v>100</v>
      </c>
      <c r="F53" s="35"/>
      <c r="G53" s="44">
        <f t="shared" si="0"/>
        <v>0</v>
      </c>
    </row>
    <row r="54" spans="1:7" ht="15" customHeight="1" x14ac:dyDescent="0.25">
      <c r="A54" s="33"/>
      <c r="B54" s="33"/>
      <c r="C54" s="34" t="s">
        <v>9</v>
      </c>
      <c r="D54" s="36" t="s">
        <v>10</v>
      </c>
      <c r="E54" s="36">
        <v>1</v>
      </c>
      <c r="F54" s="35"/>
      <c r="G54" s="44">
        <f t="shared" si="0"/>
        <v>0</v>
      </c>
    </row>
    <row r="55" spans="1:7" ht="15" customHeight="1" x14ac:dyDescent="0.25">
      <c r="A55" s="33"/>
      <c r="B55" s="33"/>
      <c r="C55" s="34" t="s">
        <v>11</v>
      </c>
      <c r="D55" s="35" t="s">
        <v>10</v>
      </c>
      <c r="E55" s="36">
        <v>1</v>
      </c>
      <c r="F55" s="35"/>
      <c r="G55" s="44">
        <f t="shared" si="0"/>
        <v>0</v>
      </c>
    </row>
    <row r="56" spans="1:7" ht="15" customHeight="1" x14ac:dyDescent="0.25">
      <c r="A56" s="33" t="s">
        <v>33</v>
      </c>
      <c r="B56" s="33" t="s">
        <v>221</v>
      </c>
      <c r="C56" s="34" t="s">
        <v>6</v>
      </c>
      <c r="D56" s="35" t="s">
        <v>7</v>
      </c>
      <c r="E56" s="36">
        <v>50</v>
      </c>
      <c r="F56" s="35"/>
      <c r="G56" s="44">
        <f t="shared" si="0"/>
        <v>0</v>
      </c>
    </row>
    <row r="57" spans="1:7" ht="15" customHeight="1" x14ac:dyDescent="0.25">
      <c r="A57" s="33"/>
      <c r="B57" s="33"/>
      <c r="C57" s="34" t="s">
        <v>8</v>
      </c>
      <c r="D57" s="35" t="s">
        <v>7</v>
      </c>
      <c r="E57" s="36">
        <v>25</v>
      </c>
      <c r="F57" s="35"/>
      <c r="G57" s="44">
        <f t="shared" si="0"/>
        <v>0</v>
      </c>
    </row>
    <row r="58" spans="1:7" ht="15" customHeight="1" x14ac:dyDescent="0.25">
      <c r="A58" s="33"/>
      <c r="B58" s="33"/>
      <c r="C58" s="34" t="s">
        <v>12</v>
      </c>
      <c r="D58" s="36" t="s">
        <v>10</v>
      </c>
      <c r="E58" s="36">
        <v>100</v>
      </c>
      <c r="F58" s="35"/>
      <c r="G58" s="44">
        <f t="shared" si="0"/>
        <v>0</v>
      </c>
    </row>
    <row r="59" spans="1:7" ht="15" customHeight="1" x14ac:dyDescent="0.25">
      <c r="A59" s="33"/>
      <c r="B59" s="33"/>
      <c r="C59" s="34" t="s">
        <v>9</v>
      </c>
      <c r="D59" s="36" t="s">
        <v>10</v>
      </c>
      <c r="E59" s="36">
        <v>1</v>
      </c>
      <c r="F59" s="35"/>
      <c r="G59" s="44">
        <f t="shared" si="0"/>
        <v>0</v>
      </c>
    </row>
    <row r="60" spans="1:7" ht="15" customHeight="1" x14ac:dyDescent="0.25">
      <c r="A60" s="33"/>
      <c r="B60" s="33"/>
      <c r="C60" s="34" t="s">
        <v>11</v>
      </c>
      <c r="D60" s="35" t="s">
        <v>10</v>
      </c>
      <c r="E60" s="36">
        <v>1</v>
      </c>
      <c r="F60" s="35"/>
      <c r="G60" s="44">
        <f t="shared" si="0"/>
        <v>0</v>
      </c>
    </row>
    <row r="61" spans="1:7" ht="15" customHeight="1" x14ac:dyDescent="0.25">
      <c r="A61" s="33" t="s">
        <v>34</v>
      </c>
      <c r="B61" s="33" t="s">
        <v>222</v>
      </c>
      <c r="C61" s="34" t="s">
        <v>6</v>
      </c>
      <c r="D61" s="35" t="s">
        <v>7</v>
      </c>
      <c r="E61" s="36">
        <v>40</v>
      </c>
      <c r="F61" s="35"/>
      <c r="G61" s="44">
        <f t="shared" si="0"/>
        <v>0</v>
      </c>
    </row>
    <row r="62" spans="1:7" ht="15" customHeight="1" x14ac:dyDescent="0.25">
      <c r="A62" s="33"/>
      <c r="B62" s="33"/>
      <c r="C62" s="34" t="s">
        <v>8</v>
      </c>
      <c r="D62" s="35" t="s">
        <v>7</v>
      </c>
      <c r="E62" s="36">
        <v>20</v>
      </c>
      <c r="F62" s="35"/>
      <c r="G62" s="44">
        <f t="shared" si="0"/>
        <v>0</v>
      </c>
    </row>
    <row r="63" spans="1:7" ht="15" customHeight="1" x14ac:dyDescent="0.25">
      <c r="A63" s="33"/>
      <c r="B63" s="33"/>
      <c r="C63" s="34" t="s">
        <v>12</v>
      </c>
      <c r="D63" s="36" t="s">
        <v>10</v>
      </c>
      <c r="E63" s="36">
        <v>100</v>
      </c>
      <c r="F63" s="35"/>
      <c r="G63" s="44">
        <f t="shared" si="0"/>
        <v>0</v>
      </c>
    </row>
    <row r="64" spans="1:7" ht="15" customHeight="1" x14ac:dyDescent="0.25">
      <c r="A64" s="33"/>
      <c r="B64" s="33"/>
      <c r="C64" s="34" t="s">
        <v>9</v>
      </c>
      <c r="D64" s="36" t="s">
        <v>10</v>
      </c>
      <c r="E64" s="36">
        <v>1</v>
      </c>
      <c r="F64" s="35"/>
      <c r="G64" s="44">
        <f t="shared" si="0"/>
        <v>0</v>
      </c>
    </row>
    <row r="65" spans="1:7" ht="15" customHeight="1" x14ac:dyDescent="0.25">
      <c r="A65" s="33"/>
      <c r="B65" s="33"/>
      <c r="C65" s="34" t="s">
        <v>11</v>
      </c>
      <c r="D65" s="35" t="s">
        <v>10</v>
      </c>
      <c r="E65" s="36">
        <v>1</v>
      </c>
      <c r="F65" s="35"/>
      <c r="G65" s="44">
        <f t="shared" si="0"/>
        <v>0</v>
      </c>
    </row>
    <row r="66" spans="1:7" ht="15" customHeight="1" x14ac:dyDescent="0.25">
      <c r="A66" s="33" t="s">
        <v>35</v>
      </c>
      <c r="B66" s="33" t="s">
        <v>223</v>
      </c>
      <c r="C66" s="34" t="s">
        <v>6</v>
      </c>
      <c r="D66" s="35" t="s">
        <v>7</v>
      </c>
      <c r="E66" s="36">
        <v>250</v>
      </c>
      <c r="F66" s="35"/>
      <c r="G66" s="44">
        <f t="shared" si="0"/>
        <v>0</v>
      </c>
    </row>
    <row r="67" spans="1:7" ht="15" customHeight="1" x14ac:dyDescent="0.25">
      <c r="A67" s="33"/>
      <c r="B67" s="33"/>
      <c r="C67" s="34" t="s">
        <v>8</v>
      </c>
      <c r="D67" s="35" t="s">
        <v>7</v>
      </c>
      <c r="E67" s="36">
        <v>125</v>
      </c>
      <c r="F67" s="35"/>
      <c r="G67" s="44">
        <f t="shared" ref="G67:G130" si="1">E67*F67</f>
        <v>0</v>
      </c>
    </row>
    <row r="68" spans="1:7" ht="15" customHeight="1" x14ac:dyDescent="0.25">
      <c r="A68" s="33"/>
      <c r="B68" s="33"/>
      <c r="C68" s="34" t="s">
        <v>12</v>
      </c>
      <c r="D68" s="36" t="s">
        <v>10</v>
      </c>
      <c r="E68" s="36">
        <v>500</v>
      </c>
      <c r="F68" s="35"/>
      <c r="G68" s="44">
        <f t="shared" si="1"/>
        <v>0</v>
      </c>
    </row>
    <row r="69" spans="1:7" ht="15" customHeight="1" x14ac:dyDescent="0.25">
      <c r="A69" s="33"/>
      <c r="B69" s="33"/>
      <c r="C69" s="34" t="s">
        <v>9</v>
      </c>
      <c r="D69" s="36" t="s">
        <v>10</v>
      </c>
      <c r="E69" s="36">
        <v>1</v>
      </c>
      <c r="F69" s="35"/>
      <c r="G69" s="44">
        <f t="shared" si="1"/>
        <v>0</v>
      </c>
    </row>
    <row r="70" spans="1:7" ht="15" customHeight="1" x14ac:dyDescent="0.25">
      <c r="A70" s="33"/>
      <c r="B70" s="33"/>
      <c r="C70" s="34" t="s">
        <v>11</v>
      </c>
      <c r="D70" s="35" t="s">
        <v>10</v>
      </c>
      <c r="E70" s="36">
        <v>1</v>
      </c>
      <c r="F70" s="35"/>
      <c r="G70" s="44">
        <f t="shared" si="1"/>
        <v>0</v>
      </c>
    </row>
    <row r="71" spans="1:7" ht="15" customHeight="1" x14ac:dyDescent="0.25">
      <c r="A71" s="33" t="s">
        <v>36</v>
      </c>
      <c r="B71" s="33" t="s">
        <v>224</v>
      </c>
      <c r="C71" s="34" t="s">
        <v>6</v>
      </c>
      <c r="D71" s="35" t="s">
        <v>7</v>
      </c>
      <c r="E71" s="36">
        <v>1000</v>
      </c>
      <c r="F71" s="35"/>
      <c r="G71" s="44">
        <f t="shared" si="1"/>
        <v>0</v>
      </c>
    </row>
    <row r="72" spans="1:7" ht="15" customHeight="1" x14ac:dyDescent="0.25">
      <c r="A72" s="33"/>
      <c r="B72" s="33"/>
      <c r="C72" s="34" t="s">
        <v>8</v>
      </c>
      <c r="D72" s="35" t="s">
        <v>7</v>
      </c>
      <c r="E72" s="36">
        <v>25</v>
      </c>
      <c r="F72" s="35"/>
      <c r="G72" s="44">
        <f t="shared" si="1"/>
        <v>0</v>
      </c>
    </row>
    <row r="73" spans="1:7" ht="15" customHeight="1" x14ac:dyDescent="0.25">
      <c r="A73" s="33"/>
      <c r="B73" s="33"/>
      <c r="C73" s="34" t="s">
        <v>12</v>
      </c>
      <c r="D73" s="36" t="s">
        <v>10</v>
      </c>
      <c r="E73" s="36">
        <v>100</v>
      </c>
      <c r="F73" s="35"/>
      <c r="G73" s="44">
        <f t="shared" si="1"/>
        <v>0</v>
      </c>
    </row>
    <row r="74" spans="1:7" ht="15" customHeight="1" x14ac:dyDescent="0.25">
      <c r="A74" s="33"/>
      <c r="B74" s="33"/>
      <c r="C74" s="34" t="s">
        <v>9</v>
      </c>
      <c r="D74" s="36" t="s">
        <v>10</v>
      </c>
      <c r="E74" s="36">
        <v>1</v>
      </c>
      <c r="F74" s="35"/>
      <c r="G74" s="44">
        <f t="shared" si="1"/>
        <v>0</v>
      </c>
    </row>
    <row r="75" spans="1:7" ht="15" customHeight="1" x14ac:dyDescent="0.25">
      <c r="A75" s="33"/>
      <c r="B75" s="33"/>
      <c r="C75" s="34" t="s">
        <v>11</v>
      </c>
      <c r="D75" s="35" t="s">
        <v>10</v>
      </c>
      <c r="E75" s="36">
        <v>1</v>
      </c>
      <c r="F75" s="35"/>
      <c r="G75" s="44">
        <f t="shared" si="1"/>
        <v>0</v>
      </c>
    </row>
    <row r="76" spans="1:7" ht="15" customHeight="1" x14ac:dyDescent="0.25">
      <c r="A76" s="33" t="s">
        <v>37</v>
      </c>
      <c r="B76" s="33" t="s">
        <v>225</v>
      </c>
      <c r="C76" s="34" t="s">
        <v>6</v>
      </c>
      <c r="D76" s="35" t="s">
        <v>7</v>
      </c>
      <c r="E76" s="36">
        <v>300</v>
      </c>
      <c r="F76" s="35"/>
      <c r="G76" s="44">
        <f t="shared" si="1"/>
        <v>0</v>
      </c>
    </row>
    <row r="77" spans="1:7" ht="15" customHeight="1" x14ac:dyDescent="0.25">
      <c r="A77" s="33"/>
      <c r="B77" s="33"/>
      <c r="C77" s="34" t="s">
        <v>8</v>
      </c>
      <c r="D77" s="35" t="s">
        <v>7</v>
      </c>
      <c r="E77" s="36">
        <v>4</v>
      </c>
      <c r="F77" s="35"/>
      <c r="G77" s="44">
        <f t="shared" si="1"/>
        <v>0</v>
      </c>
    </row>
    <row r="78" spans="1:7" ht="15" customHeight="1" x14ac:dyDescent="0.25">
      <c r="A78" s="33"/>
      <c r="B78" s="33"/>
      <c r="C78" s="34" t="s">
        <v>38</v>
      </c>
      <c r="D78" s="36" t="s">
        <v>10</v>
      </c>
      <c r="E78" s="36">
        <v>2</v>
      </c>
      <c r="F78" s="35"/>
      <c r="G78" s="44">
        <f t="shared" si="1"/>
        <v>0</v>
      </c>
    </row>
    <row r="79" spans="1:7" ht="15" customHeight="1" x14ac:dyDescent="0.25">
      <c r="A79" s="33"/>
      <c r="B79" s="33"/>
      <c r="C79" s="34" t="s">
        <v>20</v>
      </c>
      <c r="D79" s="35" t="s">
        <v>10</v>
      </c>
      <c r="E79" s="36">
        <v>1</v>
      </c>
      <c r="F79" s="35"/>
      <c r="G79" s="44">
        <f t="shared" si="1"/>
        <v>0</v>
      </c>
    </row>
    <row r="80" spans="1:7" ht="15" customHeight="1" x14ac:dyDescent="0.25">
      <c r="A80" s="33" t="s">
        <v>39</v>
      </c>
      <c r="B80" s="33" t="s">
        <v>226</v>
      </c>
      <c r="C80" s="34" t="s">
        <v>6</v>
      </c>
      <c r="D80" s="35" t="s">
        <v>7</v>
      </c>
      <c r="E80" s="36">
        <v>20</v>
      </c>
      <c r="F80" s="35"/>
      <c r="G80" s="44">
        <f t="shared" si="1"/>
        <v>0</v>
      </c>
    </row>
    <row r="81" spans="1:7" ht="15" customHeight="1" x14ac:dyDescent="0.25">
      <c r="A81" s="33"/>
      <c r="B81" s="33"/>
      <c r="C81" s="34" t="s">
        <v>8</v>
      </c>
      <c r="D81" s="35" t="s">
        <v>7</v>
      </c>
      <c r="E81" s="36">
        <v>10</v>
      </c>
      <c r="F81" s="35"/>
      <c r="G81" s="44">
        <f t="shared" si="1"/>
        <v>0</v>
      </c>
    </row>
    <row r="82" spans="1:7" ht="15" customHeight="1" x14ac:dyDescent="0.25">
      <c r="A82" s="33"/>
      <c r="B82" s="33"/>
      <c r="C82" s="34" t="s">
        <v>12</v>
      </c>
      <c r="D82" s="36" t="s">
        <v>10</v>
      </c>
      <c r="E82" s="36">
        <v>50</v>
      </c>
      <c r="F82" s="35"/>
      <c r="G82" s="44">
        <f t="shared" si="1"/>
        <v>0</v>
      </c>
    </row>
    <row r="83" spans="1:7" ht="15" customHeight="1" x14ac:dyDescent="0.25">
      <c r="A83" s="33"/>
      <c r="B83" s="33"/>
      <c r="C83" s="34" t="s">
        <v>38</v>
      </c>
      <c r="D83" s="36" t="s">
        <v>10</v>
      </c>
      <c r="E83" s="36">
        <v>1</v>
      </c>
      <c r="F83" s="35"/>
      <c r="G83" s="44">
        <f t="shared" si="1"/>
        <v>0</v>
      </c>
    </row>
    <row r="84" spans="1:7" ht="15" customHeight="1" x14ac:dyDescent="0.25">
      <c r="A84" s="33"/>
      <c r="B84" s="33"/>
      <c r="C84" s="34" t="s">
        <v>11</v>
      </c>
      <c r="D84" s="35" t="s">
        <v>10</v>
      </c>
      <c r="E84" s="36">
        <v>1</v>
      </c>
      <c r="F84" s="35"/>
      <c r="G84" s="44">
        <f t="shared" si="1"/>
        <v>0</v>
      </c>
    </row>
    <row r="85" spans="1:7" ht="15" customHeight="1" x14ac:dyDescent="0.25">
      <c r="A85" s="33" t="s">
        <v>40</v>
      </c>
      <c r="B85" s="33" t="s">
        <v>227</v>
      </c>
      <c r="C85" s="34" t="s">
        <v>6</v>
      </c>
      <c r="D85" s="35" t="s">
        <v>7</v>
      </c>
      <c r="E85" s="36">
        <v>50</v>
      </c>
      <c r="F85" s="35"/>
      <c r="G85" s="44">
        <f t="shared" si="1"/>
        <v>0</v>
      </c>
    </row>
    <row r="86" spans="1:7" ht="15" customHeight="1" x14ac:dyDescent="0.25">
      <c r="A86" s="33"/>
      <c r="B86" s="33"/>
      <c r="C86" s="34" t="s">
        <v>29</v>
      </c>
      <c r="D86" s="35" t="s">
        <v>7</v>
      </c>
      <c r="E86" s="36">
        <v>20</v>
      </c>
      <c r="F86" s="35"/>
      <c r="G86" s="44">
        <f t="shared" si="1"/>
        <v>0</v>
      </c>
    </row>
    <row r="87" spans="1:7" ht="15" customHeight="1" x14ac:dyDescent="0.25">
      <c r="A87" s="33"/>
      <c r="B87" s="33"/>
      <c r="C87" s="34" t="s">
        <v>8</v>
      </c>
      <c r="D87" s="35" t="s">
        <v>7</v>
      </c>
      <c r="E87" s="36">
        <v>10</v>
      </c>
      <c r="F87" s="35"/>
      <c r="G87" s="44">
        <f t="shared" si="1"/>
        <v>0</v>
      </c>
    </row>
    <row r="88" spans="1:7" ht="15" customHeight="1" x14ac:dyDescent="0.25">
      <c r="A88" s="33"/>
      <c r="B88" s="33"/>
      <c r="C88" s="34" t="s">
        <v>12</v>
      </c>
      <c r="D88" s="36" t="s">
        <v>10</v>
      </c>
      <c r="E88" s="36">
        <v>50</v>
      </c>
      <c r="F88" s="35"/>
      <c r="G88" s="44">
        <f t="shared" si="1"/>
        <v>0</v>
      </c>
    </row>
    <row r="89" spans="1:7" ht="15" customHeight="1" x14ac:dyDescent="0.25">
      <c r="A89" s="33"/>
      <c r="B89" s="33"/>
      <c r="C89" s="34" t="s">
        <v>9</v>
      </c>
      <c r="D89" s="36" t="s">
        <v>10</v>
      </c>
      <c r="E89" s="36">
        <v>1</v>
      </c>
      <c r="F89" s="35"/>
      <c r="G89" s="44">
        <f t="shared" si="1"/>
        <v>0</v>
      </c>
    </row>
    <row r="90" spans="1:7" ht="15" customHeight="1" x14ac:dyDescent="0.25">
      <c r="A90" s="33"/>
      <c r="B90" s="33"/>
      <c r="C90" s="34" t="s">
        <v>11</v>
      </c>
      <c r="D90" s="35" t="s">
        <v>10</v>
      </c>
      <c r="E90" s="36">
        <v>1</v>
      </c>
      <c r="F90" s="35"/>
      <c r="G90" s="44">
        <f t="shared" si="1"/>
        <v>0</v>
      </c>
    </row>
    <row r="91" spans="1:7" ht="15" customHeight="1" x14ac:dyDescent="0.25">
      <c r="A91" s="33" t="s">
        <v>41</v>
      </c>
      <c r="B91" s="33" t="s">
        <v>228</v>
      </c>
      <c r="C91" s="34" t="s">
        <v>6</v>
      </c>
      <c r="D91" s="35" t="s">
        <v>7</v>
      </c>
      <c r="E91" s="36">
        <v>150</v>
      </c>
      <c r="F91" s="35"/>
      <c r="G91" s="44">
        <f t="shared" si="1"/>
        <v>0</v>
      </c>
    </row>
    <row r="92" spans="1:7" ht="15" customHeight="1" x14ac:dyDescent="0.25">
      <c r="A92" s="33"/>
      <c r="B92" s="33"/>
      <c r="C92" s="34" t="s">
        <v>8</v>
      </c>
      <c r="D92" s="35" t="s">
        <v>7</v>
      </c>
      <c r="E92" s="36">
        <v>75</v>
      </c>
      <c r="F92" s="35"/>
      <c r="G92" s="44">
        <f t="shared" si="1"/>
        <v>0</v>
      </c>
    </row>
    <row r="93" spans="1:7" ht="15" customHeight="1" x14ac:dyDescent="0.25">
      <c r="A93" s="33"/>
      <c r="B93" s="33"/>
      <c r="C93" s="34" t="s">
        <v>12</v>
      </c>
      <c r="D93" s="36" t="s">
        <v>10</v>
      </c>
      <c r="E93" s="36">
        <v>300</v>
      </c>
      <c r="F93" s="35"/>
      <c r="G93" s="44">
        <f t="shared" si="1"/>
        <v>0</v>
      </c>
    </row>
    <row r="94" spans="1:7" ht="15" customHeight="1" x14ac:dyDescent="0.25">
      <c r="A94" s="33"/>
      <c r="B94" s="33"/>
      <c r="C94" s="34" t="s">
        <v>9</v>
      </c>
      <c r="D94" s="36" t="s">
        <v>10</v>
      </c>
      <c r="E94" s="36">
        <v>5</v>
      </c>
      <c r="F94" s="35"/>
      <c r="G94" s="44">
        <f t="shared" si="1"/>
        <v>0</v>
      </c>
    </row>
    <row r="95" spans="1:7" ht="15" customHeight="1" x14ac:dyDescent="0.25">
      <c r="A95" s="33"/>
      <c r="B95" s="33"/>
      <c r="C95" s="34" t="s">
        <v>11</v>
      </c>
      <c r="D95" s="35" t="s">
        <v>10</v>
      </c>
      <c r="E95" s="36">
        <v>5</v>
      </c>
      <c r="F95" s="35"/>
      <c r="G95" s="44">
        <f t="shared" si="1"/>
        <v>0</v>
      </c>
    </row>
    <row r="96" spans="1:7" ht="15" customHeight="1" x14ac:dyDescent="0.25">
      <c r="A96" s="33"/>
      <c r="B96" s="33"/>
      <c r="C96" s="34" t="s">
        <v>42</v>
      </c>
      <c r="D96" s="35" t="s">
        <v>10</v>
      </c>
      <c r="E96" s="36">
        <v>1</v>
      </c>
      <c r="F96" s="35"/>
      <c r="G96" s="44">
        <f t="shared" si="1"/>
        <v>0</v>
      </c>
    </row>
    <row r="97" spans="1:7" ht="15" customHeight="1" x14ac:dyDescent="0.25">
      <c r="A97" s="33" t="s">
        <v>43</v>
      </c>
      <c r="B97" s="33" t="s">
        <v>229</v>
      </c>
      <c r="C97" s="34" t="s">
        <v>6</v>
      </c>
      <c r="D97" s="35" t="s">
        <v>7</v>
      </c>
      <c r="E97" s="36">
        <v>100</v>
      </c>
      <c r="F97" s="35"/>
      <c r="G97" s="44">
        <f t="shared" si="1"/>
        <v>0</v>
      </c>
    </row>
    <row r="98" spans="1:7" ht="15" customHeight="1" x14ac:dyDescent="0.25">
      <c r="A98" s="33"/>
      <c r="B98" s="33"/>
      <c r="C98" s="34" t="s">
        <v>8</v>
      </c>
      <c r="D98" s="35" t="s">
        <v>7</v>
      </c>
      <c r="E98" s="36">
        <v>10</v>
      </c>
      <c r="F98" s="35"/>
      <c r="G98" s="44">
        <f t="shared" si="1"/>
        <v>0</v>
      </c>
    </row>
    <row r="99" spans="1:7" ht="15" customHeight="1" x14ac:dyDescent="0.25">
      <c r="A99" s="33"/>
      <c r="B99" s="33"/>
      <c r="C99" s="34" t="s">
        <v>12</v>
      </c>
      <c r="D99" s="36" t="s">
        <v>10</v>
      </c>
      <c r="E99" s="36">
        <v>50</v>
      </c>
      <c r="F99" s="35"/>
      <c r="G99" s="44">
        <f t="shared" si="1"/>
        <v>0</v>
      </c>
    </row>
    <row r="100" spans="1:7" ht="15" customHeight="1" x14ac:dyDescent="0.25">
      <c r="A100" s="33"/>
      <c r="B100" s="33"/>
      <c r="C100" s="34" t="s">
        <v>9</v>
      </c>
      <c r="D100" s="36" t="s">
        <v>10</v>
      </c>
      <c r="E100" s="36">
        <v>1</v>
      </c>
      <c r="F100" s="35"/>
      <c r="G100" s="44">
        <f t="shared" si="1"/>
        <v>0</v>
      </c>
    </row>
    <row r="101" spans="1:7" ht="15" customHeight="1" x14ac:dyDescent="0.25">
      <c r="A101" s="33"/>
      <c r="B101" s="33"/>
      <c r="C101" s="34" t="s">
        <v>11</v>
      </c>
      <c r="D101" s="35" t="s">
        <v>10</v>
      </c>
      <c r="E101" s="36">
        <v>1</v>
      </c>
      <c r="F101" s="35"/>
      <c r="G101" s="44">
        <f t="shared" si="1"/>
        <v>0</v>
      </c>
    </row>
    <row r="102" spans="1:7" ht="15" customHeight="1" x14ac:dyDescent="0.25">
      <c r="A102" s="33" t="s">
        <v>44</v>
      </c>
      <c r="B102" s="33" t="s">
        <v>230</v>
      </c>
      <c r="C102" s="34" t="s">
        <v>6</v>
      </c>
      <c r="D102" s="35" t="s">
        <v>7</v>
      </c>
      <c r="E102" s="36">
        <v>10</v>
      </c>
      <c r="F102" s="35"/>
      <c r="G102" s="44">
        <f t="shared" si="1"/>
        <v>0</v>
      </c>
    </row>
    <row r="103" spans="1:7" ht="15" customHeight="1" x14ac:dyDescent="0.25">
      <c r="A103" s="33"/>
      <c r="B103" s="33"/>
      <c r="C103" s="34" t="s">
        <v>8</v>
      </c>
      <c r="D103" s="35" t="s">
        <v>7</v>
      </c>
      <c r="E103" s="36">
        <v>5</v>
      </c>
      <c r="F103" s="35"/>
      <c r="G103" s="44">
        <f t="shared" si="1"/>
        <v>0</v>
      </c>
    </row>
    <row r="104" spans="1:7" ht="15" customHeight="1" x14ac:dyDescent="0.25">
      <c r="A104" s="33"/>
      <c r="B104" s="33"/>
      <c r="C104" s="34" t="s">
        <v>9</v>
      </c>
      <c r="D104" s="36" t="s">
        <v>10</v>
      </c>
      <c r="E104" s="36">
        <v>1</v>
      </c>
      <c r="F104" s="35"/>
      <c r="G104" s="44">
        <f t="shared" si="1"/>
        <v>0</v>
      </c>
    </row>
    <row r="105" spans="1:7" ht="15" customHeight="1" x14ac:dyDescent="0.25">
      <c r="A105" s="33"/>
      <c r="B105" s="33"/>
      <c r="C105" s="34" t="s">
        <v>11</v>
      </c>
      <c r="D105" s="35" t="s">
        <v>10</v>
      </c>
      <c r="E105" s="36">
        <v>1</v>
      </c>
      <c r="F105" s="35"/>
      <c r="G105" s="44">
        <f t="shared" si="1"/>
        <v>0</v>
      </c>
    </row>
    <row r="106" spans="1:7" ht="15" customHeight="1" x14ac:dyDescent="0.25">
      <c r="A106" s="33"/>
      <c r="B106" s="33"/>
      <c r="C106" s="34" t="s">
        <v>20</v>
      </c>
      <c r="D106" s="35" t="s">
        <v>10</v>
      </c>
      <c r="E106" s="36">
        <v>1</v>
      </c>
      <c r="F106" s="35"/>
      <c r="G106" s="44">
        <f t="shared" si="1"/>
        <v>0</v>
      </c>
    </row>
    <row r="107" spans="1:7" ht="15" customHeight="1" x14ac:dyDescent="0.25">
      <c r="A107" s="33" t="s">
        <v>45</v>
      </c>
      <c r="B107" s="33" t="s">
        <v>231</v>
      </c>
      <c r="C107" s="34" t="s">
        <v>6</v>
      </c>
      <c r="D107" s="35" t="s">
        <v>7</v>
      </c>
      <c r="E107" s="36">
        <v>4</v>
      </c>
      <c r="F107" s="35"/>
      <c r="G107" s="44">
        <f t="shared" si="1"/>
        <v>0</v>
      </c>
    </row>
    <row r="108" spans="1:7" ht="15" customHeight="1" x14ac:dyDescent="0.25">
      <c r="A108" s="33"/>
      <c r="B108" s="33"/>
      <c r="C108" s="34" t="s">
        <v>9</v>
      </c>
      <c r="D108" s="36" t="s">
        <v>10</v>
      </c>
      <c r="E108" s="36">
        <v>2</v>
      </c>
      <c r="F108" s="35"/>
      <c r="G108" s="44">
        <f t="shared" si="1"/>
        <v>0</v>
      </c>
    </row>
    <row r="109" spans="1:7" ht="15" customHeight="1" x14ac:dyDescent="0.25">
      <c r="A109" s="33"/>
      <c r="B109" s="33"/>
      <c r="C109" s="34" t="s">
        <v>11</v>
      </c>
      <c r="D109" s="35" t="s">
        <v>10</v>
      </c>
      <c r="E109" s="36">
        <v>2</v>
      </c>
      <c r="F109" s="35"/>
      <c r="G109" s="44">
        <f t="shared" si="1"/>
        <v>0</v>
      </c>
    </row>
    <row r="110" spans="1:7" ht="15" customHeight="1" x14ac:dyDescent="0.25">
      <c r="A110" s="33" t="s">
        <v>46</v>
      </c>
      <c r="B110" s="33" t="s">
        <v>232</v>
      </c>
      <c r="C110" s="34" t="s">
        <v>6</v>
      </c>
      <c r="D110" s="35" t="s">
        <v>7</v>
      </c>
      <c r="E110" s="36">
        <v>100</v>
      </c>
      <c r="F110" s="35"/>
      <c r="G110" s="44">
        <f t="shared" si="1"/>
        <v>0</v>
      </c>
    </row>
    <row r="111" spans="1:7" ht="15" customHeight="1" x14ac:dyDescent="0.25">
      <c r="A111" s="33"/>
      <c r="B111" s="33"/>
      <c r="C111" s="34" t="s">
        <v>8</v>
      </c>
      <c r="D111" s="35" t="s">
        <v>7</v>
      </c>
      <c r="E111" s="36">
        <v>50</v>
      </c>
      <c r="F111" s="35"/>
      <c r="G111" s="44">
        <f t="shared" si="1"/>
        <v>0</v>
      </c>
    </row>
    <row r="112" spans="1:7" ht="15" customHeight="1" x14ac:dyDescent="0.25">
      <c r="A112" s="33"/>
      <c r="B112" s="33"/>
      <c r="C112" s="34" t="s">
        <v>12</v>
      </c>
      <c r="D112" s="36" t="s">
        <v>10</v>
      </c>
      <c r="E112" s="36">
        <v>200</v>
      </c>
      <c r="F112" s="35"/>
      <c r="G112" s="44">
        <f t="shared" si="1"/>
        <v>0</v>
      </c>
    </row>
    <row r="113" spans="1:7" ht="15" customHeight="1" x14ac:dyDescent="0.25">
      <c r="A113" s="33"/>
      <c r="B113" s="33"/>
      <c r="C113" s="34" t="s">
        <v>9</v>
      </c>
      <c r="D113" s="36" t="s">
        <v>10</v>
      </c>
      <c r="E113" s="36">
        <v>1</v>
      </c>
      <c r="F113" s="35"/>
      <c r="G113" s="44">
        <f t="shared" si="1"/>
        <v>0</v>
      </c>
    </row>
    <row r="114" spans="1:7" ht="15" customHeight="1" x14ac:dyDescent="0.25">
      <c r="A114" s="33"/>
      <c r="B114" s="33"/>
      <c r="C114" s="34" t="s">
        <v>11</v>
      </c>
      <c r="D114" s="35" t="s">
        <v>10</v>
      </c>
      <c r="E114" s="36">
        <v>1</v>
      </c>
      <c r="F114" s="35"/>
      <c r="G114" s="44">
        <f t="shared" si="1"/>
        <v>0</v>
      </c>
    </row>
    <row r="115" spans="1:7" ht="15" customHeight="1" x14ac:dyDescent="0.25">
      <c r="A115" s="33" t="s">
        <v>47</v>
      </c>
      <c r="B115" s="33" t="s">
        <v>233</v>
      </c>
      <c r="C115" s="34" t="s">
        <v>6</v>
      </c>
      <c r="D115" s="35" t="s">
        <v>7</v>
      </c>
      <c r="E115" s="36">
        <v>10</v>
      </c>
      <c r="F115" s="35"/>
      <c r="G115" s="44">
        <f t="shared" si="1"/>
        <v>0</v>
      </c>
    </row>
    <row r="116" spans="1:7" ht="15" customHeight="1" x14ac:dyDescent="0.25">
      <c r="A116" s="33"/>
      <c r="B116" s="33"/>
      <c r="C116" s="34" t="s">
        <v>8</v>
      </c>
      <c r="D116" s="35" t="s">
        <v>7</v>
      </c>
      <c r="E116" s="36">
        <v>5</v>
      </c>
      <c r="F116" s="35"/>
      <c r="G116" s="44">
        <f t="shared" si="1"/>
        <v>0</v>
      </c>
    </row>
    <row r="117" spans="1:7" ht="15" customHeight="1" x14ac:dyDescent="0.25">
      <c r="A117" s="33"/>
      <c r="B117" s="33"/>
      <c r="C117" s="34" t="s">
        <v>9</v>
      </c>
      <c r="D117" s="36" t="s">
        <v>10</v>
      </c>
      <c r="E117" s="36">
        <v>1</v>
      </c>
      <c r="F117" s="35"/>
      <c r="G117" s="44">
        <f t="shared" si="1"/>
        <v>0</v>
      </c>
    </row>
    <row r="118" spans="1:7" ht="15" customHeight="1" x14ac:dyDescent="0.25">
      <c r="A118" s="33"/>
      <c r="B118" s="33"/>
      <c r="C118" s="34" t="s">
        <v>11</v>
      </c>
      <c r="D118" s="35" t="s">
        <v>10</v>
      </c>
      <c r="E118" s="36">
        <v>1</v>
      </c>
      <c r="F118" s="35"/>
      <c r="G118" s="44">
        <f t="shared" si="1"/>
        <v>0</v>
      </c>
    </row>
    <row r="119" spans="1:7" ht="15" customHeight="1" x14ac:dyDescent="0.25">
      <c r="A119" s="33"/>
      <c r="B119" s="33"/>
      <c r="C119" s="34" t="s">
        <v>20</v>
      </c>
      <c r="D119" s="35" t="s">
        <v>10</v>
      </c>
      <c r="E119" s="36">
        <v>1</v>
      </c>
      <c r="F119" s="35"/>
      <c r="G119" s="44">
        <f t="shared" si="1"/>
        <v>0</v>
      </c>
    </row>
    <row r="120" spans="1:7" ht="15" customHeight="1" x14ac:dyDescent="0.25">
      <c r="A120" s="33" t="s">
        <v>48</v>
      </c>
      <c r="B120" s="33" t="s">
        <v>234</v>
      </c>
      <c r="C120" s="34" t="s">
        <v>6</v>
      </c>
      <c r="D120" s="35" t="s">
        <v>7</v>
      </c>
      <c r="E120" s="36">
        <v>50</v>
      </c>
      <c r="F120" s="35"/>
      <c r="G120" s="44">
        <f t="shared" si="1"/>
        <v>0</v>
      </c>
    </row>
    <row r="121" spans="1:7" ht="15" customHeight="1" x14ac:dyDescent="0.25">
      <c r="A121" s="33"/>
      <c r="B121" s="33"/>
      <c r="C121" s="34" t="s">
        <v>29</v>
      </c>
      <c r="D121" s="35" t="s">
        <v>7</v>
      </c>
      <c r="E121" s="36">
        <v>150</v>
      </c>
      <c r="F121" s="35"/>
      <c r="G121" s="44">
        <f t="shared" si="1"/>
        <v>0</v>
      </c>
    </row>
    <row r="122" spans="1:7" ht="15" customHeight="1" x14ac:dyDescent="0.25">
      <c r="A122" s="33"/>
      <c r="B122" s="33"/>
      <c r="C122" s="34" t="s">
        <v>8</v>
      </c>
      <c r="D122" s="35" t="s">
        <v>7</v>
      </c>
      <c r="E122" s="36">
        <v>25</v>
      </c>
      <c r="F122" s="35"/>
      <c r="G122" s="44">
        <f t="shared" si="1"/>
        <v>0</v>
      </c>
    </row>
    <row r="123" spans="1:7" ht="15" customHeight="1" x14ac:dyDescent="0.25">
      <c r="A123" s="33"/>
      <c r="B123" s="33"/>
      <c r="C123" s="34" t="s">
        <v>12</v>
      </c>
      <c r="D123" s="36" t="s">
        <v>10</v>
      </c>
      <c r="E123" s="36">
        <v>100</v>
      </c>
      <c r="F123" s="35"/>
      <c r="G123" s="44">
        <f t="shared" si="1"/>
        <v>0</v>
      </c>
    </row>
    <row r="124" spans="1:7" ht="15" customHeight="1" x14ac:dyDescent="0.25">
      <c r="A124" s="33"/>
      <c r="B124" s="33"/>
      <c r="C124" s="34" t="s">
        <v>9</v>
      </c>
      <c r="D124" s="36" t="s">
        <v>10</v>
      </c>
      <c r="E124" s="36">
        <v>1</v>
      </c>
      <c r="F124" s="35"/>
      <c r="G124" s="44">
        <f t="shared" si="1"/>
        <v>0</v>
      </c>
    </row>
    <row r="125" spans="1:7" ht="15" customHeight="1" x14ac:dyDescent="0.25">
      <c r="A125" s="33"/>
      <c r="B125" s="33"/>
      <c r="C125" s="34" t="s">
        <v>11</v>
      </c>
      <c r="D125" s="35" t="s">
        <v>10</v>
      </c>
      <c r="E125" s="36">
        <v>1</v>
      </c>
      <c r="F125" s="35"/>
      <c r="G125" s="44">
        <f t="shared" si="1"/>
        <v>0</v>
      </c>
    </row>
    <row r="126" spans="1:7" ht="15" customHeight="1" x14ac:dyDescent="0.25">
      <c r="A126" s="33" t="s">
        <v>49</v>
      </c>
      <c r="B126" s="33" t="s">
        <v>235</v>
      </c>
      <c r="C126" s="34" t="s">
        <v>6</v>
      </c>
      <c r="D126" s="35" t="s">
        <v>7</v>
      </c>
      <c r="E126" s="36">
        <v>15</v>
      </c>
      <c r="F126" s="35"/>
      <c r="G126" s="44">
        <f t="shared" si="1"/>
        <v>0</v>
      </c>
    </row>
    <row r="127" spans="1:7" ht="15" customHeight="1" x14ac:dyDescent="0.25">
      <c r="A127" s="33"/>
      <c r="B127" s="33"/>
      <c r="C127" s="34" t="s">
        <v>16</v>
      </c>
      <c r="D127" s="35" t="s">
        <v>7</v>
      </c>
      <c r="E127" s="36">
        <v>15</v>
      </c>
      <c r="F127" s="35"/>
      <c r="G127" s="44">
        <f t="shared" si="1"/>
        <v>0</v>
      </c>
    </row>
    <row r="128" spans="1:7" ht="15" customHeight="1" x14ac:dyDescent="0.25">
      <c r="A128" s="33"/>
      <c r="B128" s="33"/>
      <c r="C128" s="34" t="s">
        <v>8</v>
      </c>
      <c r="D128" s="35" t="s">
        <v>7</v>
      </c>
      <c r="E128" s="36">
        <v>3</v>
      </c>
      <c r="F128" s="35"/>
      <c r="G128" s="44">
        <f t="shared" si="1"/>
        <v>0</v>
      </c>
    </row>
    <row r="129" spans="1:7" ht="15" customHeight="1" x14ac:dyDescent="0.25">
      <c r="A129" s="33"/>
      <c r="B129" s="33"/>
      <c r="C129" s="34" t="s">
        <v>9</v>
      </c>
      <c r="D129" s="36" t="s">
        <v>10</v>
      </c>
      <c r="E129" s="36">
        <v>1</v>
      </c>
      <c r="F129" s="35"/>
      <c r="G129" s="44">
        <f t="shared" si="1"/>
        <v>0</v>
      </c>
    </row>
    <row r="130" spans="1:7" ht="15" customHeight="1" x14ac:dyDescent="0.25">
      <c r="A130" s="33" t="s">
        <v>50</v>
      </c>
      <c r="B130" s="33" t="s">
        <v>236</v>
      </c>
      <c r="C130" s="34" t="s">
        <v>6</v>
      </c>
      <c r="D130" s="35" t="s">
        <v>7</v>
      </c>
      <c r="E130" s="36">
        <v>50</v>
      </c>
      <c r="F130" s="35"/>
      <c r="G130" s="44">
        <f t="shared" si="1"/>
        <v>0</v>
      </c>
    </row>
    <row r="131" spans="1:7" ht="15" customHeight="1" x14ac:dyDescent="0.25">
      <c r="A131" s="33"/>
      <c r="B131" s="33"/>
      <c r="C131" s="34" t="s">
        <v>8</v>
      </c>
      <c r="D131" s="35" t="s">
        <v>7</v>
      </c>
      <c r="E131" s="36">
        <v>25</v>
      </c>
      <c r="F131" s="35"/>
      <c r="G131" s="44">
        <f t="shared" ref="G131:G160" si="2">E131*F131</f>
        <v>0</v>
      </c>
    </row>
    <row r="132" spans="1:7" ht="15" customHeight="1" x14ac:dyDescent="0.25">
      <c r="A132" s="33"/>
      <c r="B132" s="33"/>
      <c r="C132" s="34" t="s">
        <v>12</v>
      </c>
      <c r="D132" s="36" t="s">
        <v>10</v>
      </c>
      <c r="E132" s="36">
        <v>100</v>
      </c>
      <c r="F132" s="35"/>
      <c r="G132" s="44">
        <f t="shared" si="2"/>
        <v>0</v>
      </c>
    </row>
    <row r="133" spans="1:7" ht="15" customHeight="1" x14ac:dyDescent="0.25">
      <c r="A133" s="33"/>
      <c r="B133" s="33"/>
      <c r="C133" s="34" t="s">
        <v>9</v>
      </c>
      <c r="D133" s="36" t="s">
        <v>10</v>
      </c>
      <c r="E133" s="36">
        <v>1</v>
      </c>
      <c r="F133" s="35"/>
      <c r="G133" s="44">
        <f t="shared" si="2"/>
        <v>0</v>
      </c>
    </row>
    <row r="134" spans="1:7" ht="15" customHeight="1" x14ac:dyDescent="0.25">
      <c r="A134" s="33"/>
      <c r="B134" s="33"/>
      <c r="C134" s="34" t="s">
        <v>11</v>
      </c>
      <c r="D134" s="35" t="s">
        <v>10</v>
      </c>
      <c r="E134" s="36">
        <v>1</v>
      </c>
      <c r="F134" s="35"/>
      <c r="G134" s="44">
        <f t="shared" si="2"/>
        <v>0</v>
      </c>
    </row>
    <row r="135" spans="1:7" ht="15" customHeight="1" x14ac:dyDescent="0.25">
      <c r="A135" s="33"/>
      <c r="B135" s="33"/>
      <c r="C135" s="34" t="s">
        <v>20</v>
      </c>
      <c r="D135" s="35" t="s">
        <v>10</v>
      </c>
      <c r="E135" s="36">
        <v>1</v>
      </c>
      <c r="F135" s="35"/>
      <c r="G135" s="44">
        <f t="shared" si="2"/>
        <v>0</v>
      </c>
    </row>
    <row r="136" spans="1:7" ht="15" customHeight="1" x14ac:dyDescent="0.25">
      <c r="A136" s="33" t="s">
        <v>51</v>
      </c>
      <c r="B136" s="33" t="s">
        <v>237</v>
      </c>
      <c r="C136" s="34" t="s">
        <v>6</v>
      </c>
      <c r="D136" s="35" t="s">
        <v>7</v>
      </c>
      <c r="E136" s="36">
        <v>50</v>
      </c>
      <c r="F136" s="35"/>
      <c r="G136" s="44">
        <f t="shared" si="2"/>
        <v>0</v>
      </c>
    </row>
    <row r="137" spans="1:7" ht="15" customHeight="1" x14ac:dyDescent="0.25">
      <c r="A137" s="33"/>
      <c r="B137" s="33"/>
      <c r="C137" s="34" t="s">
        <v>8</v>
      </c>
      <c r="D137" s="35" t="s">
        <v>7</v>
      </c>
      <c r="E137" s="36">
        <v>25</v>
      </c>
      <c r="F137" s="35"/>
      <c r="G137" s="44">
        <f t="shared" si="2"/>
        <v>0</v>
      </c>
    </row>
    <row r="138" spans="1:7" ht="15" customHeight="1" x14ac:dyDescent="0.25">
      <c r="A138" s="33"/>
      <c r="B138" s="33"/>
      <c r="C138" s="34" t="s">
        <v>12</v>
      </c>
      <c r="D138" s="36" t="s">
        <v>10</v>
      </c>
      <c r="E138" s="36">
        <v>100</v>
      </c>
      <c r="F138" s="35"/>
      <c r="G138" s="44">
        <f t="shared" si="2"/>
        <v>0</v>
      </c>
    </row>
    <row r="139" spans="1:7" ht="15" customHeight="1" x14ac:dyDescent="0.25">
      <c r="A139" s="33"/>
      <c r="B139" s="33"/>
      <c r="C139" s="34" t="s">
        <v>9</v>
      </c>
      <c r="D139" s="36" t="s">
        <v>10</v>
      </c>
      <c r="E139" s="36">
        <v>1</v>
      </c>
      <c r="F139" s="35"/>
      <c r="G139" s="44">
        <f t="shared" si="2"/>
        <v>0</v>
      </c>
    </row>
    <row r="140" spans="1:7" ht="15" customHeight="1" x14ac:dyDescent="0.25">
      <c r="A140" s="33"/>
      <c r="B140" s="33"/>
      <c r="C140" s="34" t="s">
        <v>11</v>
      </c>
      <c r="D140" s="35" t="s">
        <v>10</v>
      </c>
      <c r="E140" s="36">
        <v>1</v>
      </c>
      <c r="F140" s="35"/>
      <c r="G140" s="44">
        <f t="shared" si="2"/>
        <v>0</v>
      </c>
    </row>
    <row r="141" spans="1:7" ht="15" customHeight="1" x14ac:dyDescent="0.25">
      <c r="A141" s="33" t="s">
        <v>52</v>
      </c>
      <c r="B141" s="33" t="s">
        <v>238</v>
      </c>
      <c r="C141" s="34" t="s">
        <v>6</v>
      </c>
      <c r="D141" s="35" t="s">
        <v>7</v>
      </c>
      <c r="E141" s="36">
        <v>15</v>
      </c>
      <c r="F141" s="35"/>
      <c r="G141" s="44">
        <f t="shared" si="2"/>
        <v>0</v>
      </c>
    </row>
    <row r="142" spans="1:7" ht="15" customHeight="1" x14ac:dyDescent="0.25">
      <c r="A142" s="33"/>
      <c r="B142" s="33"/>
      <c r="C142" s="34" t="s">
        <v>8</v>
      </c>
      <c r="D142" s="35" t="s">
        <v>7</v>
      </c>
      <c r="E142" s="36">
        <v>8</v>
      </c>
      <c r="F142" s="35"/>
      <c r="G142" s="44">
        <f t="shared" si="2"/>
        <v>0</v>
      </c>
    </row>
    <row r="143" spans="1:7" ht="15" customHeight="1" x14ac:dyDescent="0.25">
      <c r="A143" s="33"/>
      <c r="B143" s="33"/>
      <c r="C143" s="34" t="s">
        <v>9</v>
      </c>
      <c r="D143" s="36" t="s">
        <v>10</v>
      </c>
      <c r="E143" s="36">
        <v>2</v>
      </c>
      <c r="F143" s="35"/>
      <c r="G143" s="44">
        <f t="shared" si="2"/>
        <v>0</v>
      </c>
    </row>
    <row r="144" spans="1:7" ht="15" customHeight="1" x14ac:dyDescent="0.25">
      <c r="A144" s="33"/>
      <c r="B144" s="33"/>
      <c r="C144" s="34" t="s">
        <v>11</v>
      </c>
      <c r="D144" s="35" t="s">
        <v>10</v>
      </c>
      <c r="E144" s="36">
        <v>1</v>
      </c>
      <c r="F144" s="35"/>
      <c r="G144" s="44">
        <f t="shared" si="2"/>
        <v>0</v>
      </c>
    </row>
    <row r="145" spans="1:7" ht="15" customHeight="1" x14ac:dyDescent="0.25">
      <c r="A145" s="33"/>
      <c r="B145" s="33"/>
      <c r="C145" s="34" t="s">
        <v>20</v>
      </c>
      <c r="D145" s="35" t="s">
        <v>10</v>
      </c>
      <c r="E145" s="36">
        <v>1</v>
      </c>
      <c r="F145" s="35"/>
      <c r="G145" s="44">
        <f t="shared" si="2"/>
        <v>0</v>
      </c>
    </row>
    <row r="146" spans="1:7" ht="15" customHeight="1" x14ac:dyDescent="0.25">
      <c r="A146" s="33" t="s">
        <v>53</v>
      </c>
      <c r="B146" s="33" t="s">
        <v>239</v>
      </c>
      <c r="C146" s="34" t="s">
        <v>29</v>
      </c>
      <c r="D146" s="35" t="s">
        <v>10</v>
      </c>
      <c r="E146" s="36">
        <v>100</v>
      </c>
      <c r="F146" s="35"/>
      <c r="G146" s="44">
        <f t="shared" si="2"/>
        <v>0</v>
      </c>
    </row>
    <row r="147" spans="1:7" ht="15" customHeight="1" x14ac:dyDescent="0.25">
      <c r="A147" s="33"/>
      <c r="B147" s="33"/>
      <c r="C147" s="34" t="s">
        <v>8</v>
      </c>
      <c r="D147" s="35" t="s">
        <v>7</v>
      </c>
      <c r="E147" s="36">
        <v>2</v>
      </c>
      <c r="F147" s="35"/>
      <c r="G147" s="44">
        <f t="shared" si="2"/>
        <v>0</v>
      </c>
    </row>
    <row r="148" spans="1:7" ht="15" customHeight="1" x14ac:dyDescent="0.25">
      <c r="A148" s="33"/>
      <c r="B148" s="33"/>
      <c r="C148" s="34" t="s">
        <v>54</v>
      </c>
      <c r="D148" s="36" t="s">
        <v>10</v>
      </c>
      <c r="E148" s="36">
        <v>100</v>
      </c>
      <c r="F148" s="35"/>
      <c r="G148" s="44">
        <f t="shared" si="2"/>
        <v>0</v>
      </c>
    </row>
    <row r="149" spans="1:7" ht="15" customHeight="1" x14ac:dyDescent="0.25">
      <c r="A149" s="33"/>
      <c r="B149" s="33"/>
      <c r="C149" s="34" t="s">
        <v>9</v>
      </c>
      <c r="D149" s="36" t="s">
        <v>10</v>
      </c>
      <c r="E149" s="36">
        <v>1</v>
      </c>
      <c r="F149" s="35"/>
      <c r="G149" s="44">
        <f t="shared" si="2"/>
        <v>0</v>
      </c>
    </row>
    <row r="150" spans="1:7" ht="15" customHeight="1" x14ac:dyDescent="0.25">
      <c r="A150" s="33"/>
      <c r="B150" s="33"/>
      <c r="C150" s="34" t="s">
        <v>11</v>
      </c>
      <c r="D150" s="35" t="s">
        <v>10</v>
      </c>
      <c r="E150" s="36">
        <v>1</v>
      </c>
      <c r="F150" s="35"/>
      <c r="G150" s="44">
        <f t="shared" si="2"/>
        <v>0</v>
      </c>
    </row>
    <row r="151" spans="1:7" ht="15" customHeight="1" x14ac:dyDescent="0.25">
      <c r="A151" s="33" t="s">
        <v>55</v>
      </c>
      <c r="B151" s="33" t="s">
        <v>240</v>
      </c>
      <c r="C151" s="34" t="s">
        <v>6</v>
      </c>
      <c r="D151" s="35" t="s">
        <v>7</v>
      </c>
      <c r="E151" s="36">
        <v>20</v>
      </c>
      <c r="F151" s="35"/>
      <c r="G151" s="44">
        <f t="shared" si="2"/>
        <v>0</v>
      </c>
    </row>
    <row r="152" spans="1:7" ht="15" customHeight="1" x14ac:dyDescent="0.25">
      <c r="A152" s="33"/>
      <c r="B152" s="33"/>
      <c r="C152" s="34" t="s">
        <v>29</v>
      </c>
      <c r="D152" s="35" t="s">
        <v>7</v>
      </c>
      <c r="E152" s="36">
        <v>100</v>
      </c>
      <c r="F152" s="35"/>
      <c r="G152" s="44">
        <f t="shared" si="2"/>
        <v>0</v>
      </c>
    </row>
    <row r="153" spans="1:7" ht="15" customHeight="1" x14ac:dyDescent="0.25">
      <c r="A153" s="33"/>
      <c r="B153" s="33"/>
      <c r="C153" s="34" t="s">
        <v>8</v>
      </c>
      <c r="D153" s="35" t="s">
        <v>7</v>
      </c>
      <c r="E153" s="36">
        <v>5</v>
      </c>
      <c r="F153" s="35"/>
      <c r="G153" s="44">
        <f t="shared" si="2"/>
        <v>0</v>
      </c>
    </row>
    <row r="154" spans="1:7" ht="15" customHeight="1" x14ac:dyDescent="0.25">
      <c r="A154" s="33"/>
      <c r="B154" s="33"/>
      <c r="C154" s="34" t="s">
        <v>9</v>
      </c>
      <c r="D154" s="36" t="s">
        <v>10</v>
      </c>
      <c r="E154" s="36">
        <v>1</v>
      </c>
      <c r="F154" s="35"/>
      <c r="G154" s="44">
        <f t="shared" si="2"/>
        <v>0</v>
      </c>
    </row>
    <row r="155" spans="1:7" ht="15" customHeight="1" x14ac:dyDescent="0.25">
      <c r="A155" s="33"/>
      <c r="B155" s="33"/>
      <c r="C155" s="34" t="s">
        <v>11</v>
      </c>
      <c r="D155" s="35" t="s">
        <v>10</v>
      </c>
      <c r="E155" s="36">
        <v>1</v>
      </c>
      <c r="F155" s="35"/>
      <c r="G155" s="44">
        <f t="shared" si="2"/>
        <v>0</v>
      </c>
    </row>
    <row r="156" spans="1:7" ht="15" customHeight="1" x14ac:dyDescent="0.25">
      <c r="A156" s="33"/>
      <c r="B156" s="33"/>
      <c r="C156" s="34" t="s">
        <v>20</v>
      </c>
      <c r="D156" s="35" t="s">
        <v>10</v>
      </c>
      <c r="E156" s="36">
        <v>1</v>
      </c>
      <c r="F156" s="35"/>
      <c r="G156" s="44">
        <f t="shared" si="2"/>
        <v>0</v>
      </c>
    </row>
    <row r="157" spans="1:7" ht="15" customHeight="1" x14ac:dyDescent="0.25">
      <c r="A157" s="33" t="s">
        <v>56</v>
      </c>
      <c r="B157" s="33" t="s">
        <v>241</v>
      </c>
      <c r="C157" s="34" t="s">
        <v>6</v>
      </c>
      <c r="D157" s="35" t="s">
        <v>7</v>
      </c>
      <c r="E157" s="36">
        <v>20</v>
      </c>
      <c r="F157" s="35"/>
      <c r="G157" s="44">
        <f t="shared" si="2"/>
        <v>0</v>
      </c>
    </row>
    <row r="158" spans="1:7" ht="15" customHeight="1" x14ac:dyDescent="0.25">
      <c r="A158" s="33"/>
      <c r="B158" s="33"/>
      <c r="C158" s="34" t="s">
        <v>12</v>
      </c>
      <c r="D158" s="36" t="s">
        <v>10</v>
      </c>
      <c r="E158" s="36">
        <v>100</v>
      </c>
      <c r="F158" s="35"/>
      <c r="G158" s="44">
        <f t="shared" si="2"/>
        <v>0</v>
      </c>
    </row>
    <row r="159" spans="1:7" ht="15" customHeight="1" x14ac:dyDescent="0.25">
      <c r="A159" s="33"/>
      <c r="B159" s="33"/>
      <c r="C159" s="34" t="s">
        <v>8</v>
      </c>
      <c r="D159" s="36" t="s">
        <v>7</v>
      </c>
      <c r="E159" s="36">
        <v>10</v>
      </c>
      <c r="F159" s="35"/>
      <c r="G159" s="44">
        <f t="shared" si="2"/>
        <v>0</v>
      </c>
    </row>
    <row r="160" spans="1:7" ht="15" customHeight="1" x14ac:dyDescent="0.25">
      <c r="A160" s="33"/>
      <c r="B160" s="33"/>
      <c r="C160" s="34" t="s">
        <v>9</v>
      </c>
      <c r="D160" s="36" t="s">
        <v>10</v>
      </c>
      <c r="E160" s="36">
        <v>1</v>
      </c>
      <c r="F160" s="35"/>
      <c r="G160" s="44">
        <f t="shared" si="2"/>
        <v>0</v>
      </c>
    </row>
    <row r="161" spans="1:7" ht="15" customHeight="1" thickBot="1" x14ac:dyDescent="0.3">
      <c r="A161" s="37"/>
      <c r="B161" s="37"/>
      <c r="C161" s="38" t="s">
        <v>11</v>
      </c>
      <c r="D161" s="39" t="s">
        <v>10</v>
      </c>
      <c r="E161" s="39">
        <v>1</v>
      </c>
      <c r="F161" s="40"/>
      <c r="G161" s="45">
        <f>E161*F161</f>
        <v>0</v>
      </c>
    </row>
    <row r="162" spans="1:7" ht="15" customHeight="1" thickBot="1" x14ac:dyDescent="0.3">
      <c r="A162" s="41" t="s">
        <v>242</v>
      </c>
      <c r="B162" s="42"/>
      <c r="C162" s="42"/>
      <c r="D162" s="42"/>
      <c r="E162" s="42"/>
      <c r="F162" s="47"/>
      <c r="G162" s="46">
        <f>SUM(G2:G161)</f>
        <v>0</v>
      </c>
    </row>
  </sheetData>
  <mergeCells count="59">
    <mergeCell ref="A162:F162"/>
    <mergeCell ref="A157:A161"/>
    <mergeCell ref="B157:B161"/>
    <mergeCell ref="A146:A150"/>
    <mergeCell ref="B146:B150"/>
    <mergeCell ref="A141:A145"/>
    <mergeCell ref="B141:B145"/>
    <mergeCell ref="A136:A140"/>
    <mergeCell ref="B136:B140"/>
    <mergeCell ref="A126:A129"/>
    <mergeCell ref="B126:B129"/>
    <mergeCell ref="A115:A119"/>
    <mergeCell ref="B115:B119"/>
    <mergeCell ref="A107:A109"/>
    <mergeCell ref="B107:B109"/>
    <mergeCell ref="B110:B114"/>
    <mergeCell ref="A102:A106"/>
    <mergeCell ref="B102:B106"/>
    <mergeCell ref="A91:A96"/>
    <mergeCell ref="B91:B96"/>
    <mergeCell ref="A85:A90"/>
    <mergeCell ref="B85:B90"/>
    <mergeCell ref="A76:A79"/>
    <mergeCell ref="B76:B79"/>
    <mergeCell ref="A71:A75"/>
    <mergeCell ref="B71:B75"/>
    <mergeCell ref="A66:A70"/>
    <mergeCell ref="B66:B70"/>
    <mergeCell ref="A61:A65"/>
    <mergeCell ref="B61:B65"/>
    <mergeCell ref="A51:A55"/>
    <mergeCell ref="B51:B55"/>
    <mergeCell ref="A45:A50"/>
    <mergeCell ref="B45:B50"/>
    <mergeCell ref="A39:A44"/>
    <mergeCell ref="B39:B44"/>
    <mergeCell ref="A32:A38"/>
    <mergeCell ref="B32:B38"/>
    <mergeCell ref="A27:A31"/>
    <mergeCell ref="B27:B31"/>
    <mergeCell ref="A20:A26"/>
    <mergeCell ref="B20:B26"/>
    <mergeCell ref="A9:A19"/>
    <mergeCell ref="B9:B19"/>
    <mergeCell ref="A2:A8"/>
    <mergeCell ref="B2:B8"/>
    <mergeCell ref="A151:A156"/>
    <mergeCell ref="B151:B156"/>
    <mergeCell ref="A130:A135"/>
    <mergeCell ref="B130:B135"/>
    <mergeCell ref="A120:A125"/>
    <mergeCell ref="B120:B125"/>
    <mergeCell ref="A110:A114"/>
    <mergeCell ref="A97:A101"/>
    <mergeCell ref="B97:B101"/>
    <mergeCell ref="A80:A84"/>
    <mergeCell ref="B80:B84"/>
    <mergeCell ref="A56:A60"/>
    <mergeCell ref="B56:B6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Zeros="0" topLeftCell="A43" workbookViewId="0">
      <selection activeCell="A37" sqref="A37:A42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52" t="s">
        <v>190</v>
      </c>
    </row>
    <row r="2" spans="1:7" ht="15" customHeight="1" x14ac:dyDescent="0.25">
      <c r="A2" s="33" t="s">
        <v>57</v>
      </c>
      <c r="B2" s="33" t="s">
        <v>243</v>
      </c>
      <c r="C2" s="34" t="s">
        <v>6</v>
      </c>
      <c r="D2" s="36" t="s">
        <v>7</v>
      </c>
      <c r="E2" s="36">
        <v>915</v>
      </c>
      <c r="F2" s="49"/>
      <c r="G2" s="44">
        <f>E2*F2</f>
        <v>0</v>
      </c>
    </row>
    <row r="3" spans="1:7" ht="15" customHeight="1" x14ac:dyDescent="0.25">
      <c r="A3" s="33"/>
      <c r="B3" s="33"/>
      <c r="C3" s="34" t="s">
        <v>18</v>
      </c>
      <c r="D3" s="36" t="s">
        <v>10</v>
      </c>
      <c r="E3" s="36">
        <v>150</v>
      </c>
      <c r="F3" s="49"/>
      <c r="G3" s="44">
        <f t="shared" ref="G3:G66" si="0">E3*F3</f>
        <v>0</v>
      </c>
    </row>
    <row r="4" spans="1:7" ht="15" customHeight="1" x14ac:dyDescent="0.25">
      <c r="A4" s="33"/>
      <c r="B4" s="33"/>
      <c r="C4" s="34" t="s">
        <v>58</v>
      </c>
      <c r="D4" s="36" t="s">
        <v>7</v>
      </c>
      <c r="E4" s="36">
        <v>150</v>
      </c>
      <c r="F4" s="49"/>
      <c r="G4" s="44">
        <f t="shared" si="0"/>
        <v>0</v>
      </c>
    </row>
    <row r="5" spans="1:7" ht="15" customHeight="1" x14ac:dyDescent="0.25">
      <c r="A5" s="33"/>
      <c r="B5" s="33"/>
      <c r="C5" s="34" t="s">
        <v>12</v>
      </c>
      <c r="D5" s="36" t="s">
        <v>10</v>
      </c>
      <c r="E5" s="36">
        <v>500</v>
      </c>
      <c r="F5" s="49"/>
      <c r="G5" s="44">
        <f t="shared" si="0"/>
        <v>0</v>
      </c>
    </row>
    <row r="6" spans="1:7" ht="15" customHeight="1" x14ac:dyDescent="0.25">
      <c r="A6" s="33"/>
      <c r="B6" s="33"/>
      <c r="C6" s="34" t="s">
        <v>59</v>
      </c>
      <c r="D6" s="36" t="s">
        <v>10</v>
      </c>
      <c r="E6" s="36">
        <v>300</v>
      </c>
      <c r="F6" s="49"/>
      <c r="G6" s="44">
        <f t="shared" si="0"/>
        <v>0</v>
      </c>
    </row>
    <row r="7" spans="1:7" ht="15" customHeight="1" x14ac:dyDescent="0.25">
      <c r="A7" s="33"/>
      <c r="B7" s="33"/>
      <c r="C7" s="34" t="s">
        <v>60</v>
      </c>
      <c r="D7" s="36" t="s">
        <v>10</v>
      </c>
      <c r="E7" s="36">
        <v>1</v>
      </c>
      <c r="F7" s="49"/>
      <c r="G7" s="44">
        <f t="shared" si="0"/>
        <v>0</v>
      </c>
    </row>
    <row r="8" spans="1:7" ht="15" customHeight="1" x14ac:dyDescent="0.25">
      <c r="A8" s="33"/>
      <c r="B8" s="33"/>
      <c r="C8" s="34" t="s">
        <v>61</v>
      </c>
      <c r="D8" s="36" t="s">
        <v>10</v>
      </c>
      <c r="E8" s="36">
        <v>2</v>
      </c>
      <c r="F8" s="49"/>
      <c r="G8" s="44">
        <f t="shared" si="0"/>
        <v>0</v>
      </c>
    </row>
    <row r="9" spans="1:7" ht="15" customHeight="1" x14ac:dyDescent="0.25">
      <c r="A9" s="33"/>
      <c r="B9" s="33"/>
      <c r="C9" s="34" t="s">
        <v>62</v>
      </c>
      <c r="D9" s="36" t="s">
        <v>10</v>
      </c>
      <c r="E9" s="36">
        <v>2</v>
      </c>
      <c r="F9" s="49"/>
      <c r="G9" s="44">
        <f t="shared" si="0"/>
        <v>0</v>
      </c>
    </row>
    <row r="10" spans="1:7" ht="15" customHeight="1" x14ac:dyDescent="0.25">
      <c r="A10" s="33"/>
      <c r="B10" s="33"/>
      <c r="C10" s="34" t="s">
        <v>63</v>
      </c>
      <c r="D10" s="36" t="s">
        <v>10</v>
      </c>
      <c r="E10" s="36">
        <v>3</v>
      </c>
      <c r="F10" s="49"/>
      <c r="G10" s="44">
        <f t="shared" si="0"/>
        <v>0</v>
      </c>
    </row>
    <row r="11" spans="1:7" ht="15" customHeight="1" x14ac:dyDescent="0.25">
      <c r="A11" s="33"/>
      <c r="B11" s="33"/>
      <c r="C11" s="34" t="s">
        <v>13</v>
      </c>
      <c r="D11" s="36" t="s">
        <v>10</v>
      </c>
      <c r="E11" s="36">
        <v>3</v>
      </c>
      <c r="F11" s="49"/>
      <c r="G11" s="44">
        <f t="shared" si="0"/>
        <v>0</v>
      </c>
    </row>
    <row r="12" spans="1:7" ht="15" customHeight="1" x14ac:dyDescent="0.25">
      <c r="A12" s="33"/>
      <c r="B12" s="33"/>
      <c r="C12" s="34" t="s">
        <v>42</v>
      </c>
      <c r="D12" s="36" t="s">
        <v>10</v>
      </c>
      <c r="E12" s="36">
        <v>6</v>
      </c>
      <c r="F12" s="49"/>
      <c r="G12" s="44">
        <f t="shared" si="0"/>
        <v>0</v>
      </c>
    </row>
    <row r="13" spans="1:7" ht="15" customHeight="1" x14ac:dyDescent="0.25">
      <c r="A13" s="33" t="s">
        <v>64</v>
      </c>
      <c r="B13" s="33" t="s">
        <v>244</v>
      </c>
      <c r="C13" s="34" t="s">
        <v>6</v>
      </c>
      <c r="D13" s="36" t="s">
        <v>7</v>
      </c>
      <c r="E13" s="36">
        <v>600</v>
      </c>
      <c r="F13" s="49"/>
      <c r="G13" s="44">
        <f t="shared" si="0"/>
        <v>0</v>
      </c>
    </row>
    <row r="14" spans="1:7" ht="15" customHeight="1" x14ac:dyDescent="0.25">
      <c r="A14" s="33"/>
      <c r="B14" s="33"/>
      <c r="C14" s="34" t="s">
        <v>24</v>
      </c>
      <c r="D14" s="36" t="s">
        <v>10</v>
      </c>
      <c r="E14" s="36">
        <v>140</v>
      </c>
      <c r="F14" s="49"/>
      <c r="G14" s="44">
        <f t="shared" si="0"/>
        <v>0</v>
      </c>
    </row>
    <row r="15" spans="1:7" ht="15" customHeight="1" x14ac:dyDescent="0.25">
      <c r="A15" s="33"/>
      <c r="B15" s="33"/>
      <c r="C15" s="34" t="s">
        <v>25</v>
      </c>
      <c r="D15" s="36" t="s">
        <v>10</v>
      </c>
      <c r="E15" s="36">
        <v>150</v>
      </c>
      <c r="F15" s="49"/>
      <c r="G15" s="44">
        <f t="shared" si="0"/>
        <v>0</v>
      </c>
    </row>
    <row r="16" spans="1:7" ht="15" customHeight="1" x14ac:dyDescent="0.25">
      <c r="A16" s="33"/>
      <c r="B16" s="33"/>
      <c r="C16" s="34" t="s">
        <v>12</v>
      </c>
      <c r="D16" s="36" t="s">
        <v>10</v>
      </c>
      <c r="E16" s="36">
        <v>1000</v>
      </c>
      <c r="F16" s="49"/>
      <c r="G16" s="44">
        <f t="shared" si="0"/>
        <v>0</v>
      </c>
    </row>
    <row r="17" spans="1:7" ht="15" customHeight="1" x14ac:dyDescent="0.25">
      <c r="A17" s="33"/>
      <c r="B17" s="33"/>
      <c r="C17" s="34" t="s">
        <v>9</v>
      </c>
      <c r="D17" s="36" t="s">
        <v>10</v>
      </c>
      <c r="E17" s="36">
        <v>40</v>
      </c>
      <c r="F17" s="49"/>
      <c r="G17" s="44">
        <f t="shared" si="0"/>
        <v>0</v>
      </c>
    </row>
    <row r="18" spans="1:7" ht="15" customHeight="1" x14ac:dyDescent="0.25">
      <c r="A18" s="33"/>
      <c r="B18" s="33"/>
      <c r="C18" s="34" t="s">
        <v>21</v>
      </c>
      <c r="D18" s="36" t="s">
        <v>10</v>
      </c>
      <c r="E18" s="36">
        <v>2</v>
      </c>
      <c r="F18" s="49"/>
      <c r="G18" s="44">
        <f t="shared" si="0"/>
        <v>0</v>
      </c>
    </row>
    <row r="19" spans="1:7" ht="15" customHeight="1" x14ac:dyDescent="0.25">
      <c r="A19" s="33" t="s">
        <v>65</v>
      </c>
      <c r="B19" s="33" t="s">
        <v>245</v>
      </c>
      <c r="C19" s="34" t="s">
        <v>6</v>
      </c>
      <c r="D19" s="36" t="s">
        <v>7</v>
      </c>
      <c r="E19" s="36">
        <v>10</v>
      </c>
      <c r="F19" s="49"/>
      <c r="G19" s="44">
        <f t="shared" si="0"/>
        <v>0</v>
      </c>
    </row>
    <row r="20" spans="1:7" ht="15" customHeight="1" x14ac:dyDescent="0.25">
      <c r="A20" s="33"/>
      <c r="B20" s="33"/>
      <c r="C20" s="34" t="s">
        <v>18</v>
      </c>
      <c r="D20" s="36" t="s">
        <v>10</v>
      </c>
      <c r="E20" s="36">
        <v>4</v>
      </c>
      <c r="F20" s="49"/>
      <c r="G20" s="44">
        <f t="shared" si="0"/>
        <v>0</v>
      </c>
    </row>
    <row r="21" spans="1:7" ht="15" customHeight="1" x14ac:dyDescent="0.25">
      <c r="A21" s="33"/>
      <c r="B21" s="33"/>
      <c r="C21" s="34" t="s">
        <v>59</v>
      </c>
      <c r="D21" s="36" t="s">
        <v>10</v>
      </c>
      <c r="E21" s="36">
        <v>10</v>
      </c>
      <c r="F21" s="49"/>
      <c r="G21" s="44">
        <f t="shared" si="0"/>
        <v>0</v>
      </c>
    </row>
    <row r="22" spans="1:7" ht="15" customHeight="1" x14ac:dyDescent="0.25">
      <c r="A22" s="33"/>
      <c r="B22" s="33"/>
      <c r="C22" s="34" t="s">
        <v>20</v>
      </c>
      <c r="D22" s="36" t="s">
        <v>10</v>
      </c>
      <c r="E22" s="36">
        <v>1</v>
      </c>
      <c r="F22" s="49"/>
      <c r="G22" s="44">
        <f t="shared" si="0"/>
        <v>0</v>
      </c>
    </row>
    <row r="23" spans="1:7" ht="15" customHeight="1" x14ac:dyDescent="0.25">
      <c r="A23" s="33" t="s">
        <v>66</v>
      </c>
      <c r="B23" s="33" t="s">
        <v>246</v>
      </c>
      <c r="C23" s="34" t="s">
        <v>42</v>
      </c>
      <c r="D23" s="36" t="s">
        <v>10</v>
      </c>
      <c r="E23" s="36">
        <v>1</v>
      </c>
      <c r="F23" s="49"/>
      <c r="G23" s="44">
        <f t="shared" si="0"/>
        <v>0</v>
      </c>
    </row>
    <row r="24" spans="1:7" ht="15" customHeight="1" x14ac:dyDescent="0.25">
      <c r="A24" s="33"/>
      <c r="B24" s="33"/>
      <c r="C24" s="34" t="s">
        <v>6</v>
      </c>
      <c r="D24" s="36" t="s">
        <v>7</v>
      </c>
      <c r="E24" s="36">
        <v>100</v>
      </c>
      <c r="F24" s="49"/>
      <c r="G24" s="44">
        <f t="shared" si="0"/>
        <v>0</v>
      </c>
    </row>
    <row r="25" spans="1:7" ht="15" customHeight="1" x14ac:dyDescent="0.25">
      <c r="A25" s="33"/>
      <c r="B25" s="33"/>
      <c r="C25" s="34" t="s">
        <v>25</v>
      </c>
      <c r="D25" s="36" t="s">
        <v>10</v>
      </c>
      <c r="E25" s="36">
        <v>30</v>
      </c>
      <c r="F25" s="49"/>
      <c r="G25" s="44">
        <f t="shared" si="0"/>
        <v>0</v>
      </c>
    </row>
    <row r="26" spans="1:7" ht="15" customHeight="1" x14ac:dyDescent="0.25">
      <c r="A26" s="33"/>
      <c r="B26" s="33"/>
      <c r="C26" s="34" t="s">
        <v>12</v>
      </c>
      <c r="D26" s="36" t="s">
        <v>10</v>
      </c>
      <c r="E26" s="36">
        <v>150</v>
      </c>
      <c r="F26" s="49"/>
      <c r="G26" s="44">
        <f t="shared" si="0"/>
        <v>0</v>
      </c>
    </row>
    <row r="27" spans="1:7" ht="15" customHeight="1" x14ac:dyDescent="0.25">
      <c r="A27" s="33"/>
      <c r="B27" s="33"/>
      <c r="C27" s="34" t="s">
        <v>18</v>
      </c>
      <c r="D27" s="36" t="s">
        <v>10</v>
      </c>
      <c r="E27" s="36">
        <v>10</v>
      </c>
      <c r="F27" s="49"/>
      <c r="G27" s="44">
        <f t="shared" si="0"/>
        <v>0</v>
      </c>
    </row>
    <row r="28" spans="1:7" ht="15" customHeight="1" x14ac:dyDescent="0.25">
      <c r="A28" s="33"/>
      <c r="B28" s="33"/>
      <c r="C28" s="34" t="s">
        <v>59</v>
      </c>
      <c r="D28" s="36" t="s">
        <v>10</v>
      </c>
      <c r="E28" s="36">
        <v>50</v>
      </c>
      <c r="F28" s="49"/>
      <c r="G28" s="44">
        <f t="shared" si="0"/>
        <v>0</v>
      </c>
    </row>
    <row r="29" spans="1:7" ht="15" customHeight="1" x14ac:dyDescent="0.25">
      <c r="A29" s="33" t="s">
        <v>67</v>
      </c>
      <c r="B29" s="33" t="s">
        <v>244</v>
      </c>
      <c r="C29" s="34" t="s">
        <v>20</v>
      </c>
      <c r="D29" s="36" t="s">
        <v>10</v>
      </c>
      <c r="E29" s="36">
        <v>1</v>
      </c>
      <c r="F29" s="49"/>
      <c r="G29" s="44">
        <f t="shared" si="0"/>
        <v>0</v>
      </c>
    </row>
    <row r="30" spans="1:7" ht="15" customHeight="1" x14ac:dyDescent="0.25">
      <c r="A30" s="33"/>
      <c r="B30" s="33"/>
      <c r="C30" s="34" t="s">
        <v>29</v>
      </c>
      <c r="D30" s="36" t="s">
        <v>7</v>
      </c>
      <c r="E30" s="36">
        <v>20</v>
      </c>
      <c r="F30" s="49"/>
      <c r="G30" s="44">
        <f t="shared" si="0"/>
        <v>0</v>
      </c>
    </row>
    <row r="31" spans="1:7" ht="15" customHeight="1" x14ac:dyDescent="0.25">
      <c r="A31" s="33"/>
      <c r="B31" s="33"/>
      <c r="C31" s="34" t="s">
        <v>18</v>
      </c>
      <c r="D31" s="36" t="s">
        <v>10</v>
      </c>
      <c r="E31" s="36">
        <v>4</v>
      </c>
      <c r="F31" s="49"/>
      <c r="G31" s="44">
        <f t="shared" si="0"/>
        <v>0</v>
      </c>
    </row>
    <row r="32" spans="1:7" ht="15" customHeight="1" x14ac:dyDescent="0.25">
      <c r="A32" s="33"/>
      <c r="B32" s="33"/>
      <c r="C32" s="34" t="s">
        <v>59</v>
      </c>
      <c r="D32" s="36" t="s">
        <v>10</v>
      </c>
      <c r="E32" s="36">
        <v>20</v>
      </c>
      <c r="F32" s="49"/>
      <c r="G32" s="44">
        <f t="shared" si="0"/>
        <v>0</v>
      </c>
    </row>
    <row r="33" spans="1:7" ht="15" customHeight="1" x14ac:dyDescent="0.25">
      <c r="A33" s="33" t="s">
        <v>68</v>
      </c>
      <c r="B33" s="33" t="s">
        <v>247</v>
      </c>
      <c r="C33" s="34" t="s">
        <v>20</v>
      </c>
      <c r="D33" s="36" t="s">
        <v>10</v>
      </c>
      <c r="E33" s="36">
        <v>1</v>
      </c>
      <c r="F33" s="49"/>
      <c r="G33" s="44">
        <f t="shared" si="0"/>
        <v>0</v>
      </c>
    </row>
    <row r="34" spans="1:7" ht="15" customHeight="1" x14ac:dyDescent="0.25">
      <c r="A34" s="33"/>
      <c r="B34" s="33"/>
      <c r="C34" s="34" t="s">
        <v>6</v>
      </c>
      <c r="D34" s="36" t="s">
        <v>7</v>
      </c>
      <c r="E34" s="36">
        <v>100</v>
      </c>
      <c r="F34" s="49"/>
      <c r="G34" s="44">
        <f t="shared" si="0"/>
        <v>0</v>
      </c>
    </row>
    <row r="35" spans="1:7" ht="15" customHeight="1" x14ac:dyDescent="0.25">
      <c r="A35" s="33"/>
      <c r="B35" s="33"/>
      <c r="C35" s="34" t="s">
        <v>18</v>
      </c>
      <c r="D35" s="36" t="s">
        <v>10</v>
      </c>
      <c r="E35" s="36">
        <v>2</v>
      </c>
      <c r="F35" s="49"/>
      <c r="G35" s="44">
        <f t="shared" si="0"/>
        <v>0</v>
      </c>
    </row>
    <row r="36" spans="1:7" ht="15" customHeight="1" x14ac:dyDescent="0.25">
      <c r="A36" s="33"/>
      <c r="B36" s="33"/>
      <c r="C36" s="34" t="s">
        <v>59</v>
      </c>
      <c r="D36" s="36" t="s">
        <v>10</v>
      </c>
      <c r="E36" s="36">
        <v>200</v>
      </c>
      <c r="F36" s="49"/>
      <c r="G36" s="44">
        <f t="shared" si="0"/>
        <v>0</v>
      </c>
    </row>
    <row r="37" spans="1:7" ht="15" customHeight="1" x14ac:dyDescent="0.25">
      <c r="A37" s="33" t="s">
        <v>69</v>
      </c>
      <c r="B37" s="33" t="s">
        <v>248</v>
      </c>
      <c r="C37" s="34" t="s">
        <v>20</v>
      </c>
      <c r="D37" s="36" t="s">
        <v>10</v>
      </c>
      <c r="E37" s="36">
        <v>1</v>
      </c>
      <c r="F37" s="49"/>
      <c r="G37" s="44">
        <f t="shared" si="0"/>
        <v>0</v>
      </c>
    </row>
    <row r="38" spans="1:7" ht="15" customHeight="1" x14ac:dyDescent="0.25">
      <c r="A38" s="33"/>
      <c r="B38" s="33"/>
      <c r="C38" s="34" t="s">
        <v>6</v>
      </c>
      <c r="D38" s="36" t="s">
        <v>7</v>
      </c>
      <c r="E38" s="36">
        <v>50</v>
      </c>
      <c r="F38" s="49"/>
      <c r="G38" s="44">
        <f t="shared" si="0"/>
        <v>0</v>
      </c>
    </row>
    <row r="39" spans="1:7" ht="15" customHeight="1" x14ac:dyDescent="0.25">
      <c r="A39" s="33"/>
      <c r="B39" s="33"/>
      <c r="C39" s="34" t="s">
        <v>25</v>
      </c>
      <c r="D39" s="36" t="s">
        <v>10</v>
      </c>
      <c r="E39" s="36">
        <v>20</v>
      </c>
      <c r="F39" s="49"/>
      <c r="G39" s="44">
        <f t="shared" si="0"/>
        <v>0</v>
      </c>
    </row>
    <row r="40" spans="1:7" ht="15" customHeight="1" x14ac:dyDescent="0.25">
      <c r="A40" s="33"/>
      <c r="B40" s="33"/>
      <c r="C40" s="34" t="s">
        <v>12</v>
      </c>
      <c r="D40" s="36" t="s">
        <v>10</v>
      </c>
      <c r="E40" s="36">
        <v>100</v>
      </c>
      <c r="F40" s="49"/>
      <c r="G40" s="44">
        <f t="shared" si="0"/>
        <v>0</v>
      </c>
    </row>
    <row r="41" spans="1:7" ht="15" customHeight="1" x14ac:dyDescent="0.25">
      <c r="A41" s="33"/>
      <c r="B41" s="33"/>
      <c r="C41" s="34" t="s">
        <v>18</v>
      </c>
      <c r="D41" s="36" t="s">
        <v>10</v>
      </c>
      <c r="E41" s="36">
        <v>4</v>
      </c>
      <c r="F41" s="49"/>
      <c r="G41" s="44">
        <f t="shared" si="0"/>
        <v>0</v>
      </c>
    </row>
    <row r="42" spans="1:7" ht="15" customHeight="1" x14ac:dyDescent="0.25">
      <c r="A42" s="33"/>
      <c r="B42" s="33"/>
      <c r="C42" s="34" t="s">
        <v>59</v>
      </c>
      <c r="D42" s="36" t="s">
        <v>10</v>
      </c>
      <c r="E42" s="36">
        <v>100</v>
      </c>
      <c r="F42" s="49"/>
      <c r="G42" s="44">
        <f t="shared" si="0"/>
        <v>0</v>
      </c>
    </row>
    <row r="43" spans="1:7" ht="15" customHeight="1" x14ac:dyDescent="0.25">
      <c r="A43" s="33" t="s">
        <v>70</v>
      </c>
      <c r="B43" s="33" t="s">
        <v>249</v>
      </c>
      <c r="C43" s="34" t="s">
        <v>20</v>
      </c>
      <c r="D43" s="36" t="s">
        <v>10</v>
      </c>
      <c r="E43" s="36">
        <v>1</v>
      </c>
      <c r="F43" s="49"/>
      <c r="G43" s="44">
        <f t="shared" si="0"/>
        <v>0</v>
      </c>
    </row>
    <row r="44" spans="1:7" ht="15" customHeight="1" x14ac:dyDescent="0.25">
      <c r="A44" s="33"/>
      <c r="B44" s="33"/>
      <c r="C44" s="34" t="s">
        <v>6</v>
      </c>
      <c r="D44" s="36" t="s">
        <v>7</v>
      </c>
      <c r="E44" s="36">
        <v>305</v>
      </c>
      <c r="F44" s="49"/>
      <c r="G44" s="44">
        <f t="shared" si="0"/>
        <v>0</v>
      </c>
    </row>
    <row r="45" spans="1:7" ht="15" customHeight="1" x14ac:dyDescent="0.25">
      <c r="A45" s="33"/>
      <c r="B45" s="33"/>
      <c r="C45" s="34" t="s">
        <v>25</v>
      </c>
      <c r="D45" s="36" t="s">
        <v>10</v>
      </c>
      <c r="E45" s="36">
        <v>100</v>
      </c>
      <c r="F45" s="49"/>
      <c r="G45" s="44">
        <f t="shared" si="0"/>
        <v>0</v>
      </c>
    </row>
    <row r="46" spans="1:7" ht="15" customHeight="1" x14ac:dyDescent="0.25">
      <c r="A46" s="33"/>
      <c r="B46" s="33"/>
      <c r="C46" s="34" t="s">
        <v>12</v>
      </c>
      <c r="D46" s="36" t="s">
        <v>10</v>
      </c>
      <c r="E46" s="36">
        <v>500</v>
      </c>
      <c r="F46" s="49"/>
      <c r="G46" s="44">
        <f t="shared" si="0"/>
        <v>0</v>
      </c>
    </row>
    <row r="47" spans="1:7" ht="15" customHeight="1" x14ac:dyDescent="0.25">
      <c r="A47" s="33"/>
      <c r="B47" s="33"/>
      <c r="C47" s="34" t="s">
        <v>18</v>
      </c>
      <c r="D47" s="36" t="s">
        <v>10</v>
      </c>
      <c r="E47" s="36">
        <v>30</v>
      </c>
      <c r="F47" s="49"/>
      <c r="G47" s="44">
        <f t="shared" si="0"/>
        <v>0</v>
      </c>
    </row>
    <row r="48" spans="1:7" ht="15" customHeight="1" x14ac:dyDescent="0.25">
      <c r="A48" s="33" t="s">
        <v>71</v>
      </c>
      <c r="B48" s="33" t="s">
        <v>250</v>
      </c>
      <c r="C48" s="34" t="s">
        <v>20</v>
      </c>
      <c r="D48" s="36" t="s">
        <v>10</v>
      </c>
      <c r="E48" s="36">
        <v>1</v>
      </c>
      <c r="F48" s="49"/>
      <c r="G48" s="44">
        <f t="shared" si="0"/>
        <v>0</v>
      </c>
    </row>
    <row r="49" spans="1:7" ht="15" customHeight="1" x14ac:dyDescent="0.25">
      <c r="A49" s="33"/>
      <c r="B49" s="33"/>
      <c r="C49" s="34" t="s">
        <v>6</v>
      </c>
      <c r="D49" s="36" t="s">
        <v>7</v>
      </c>
      <c r="E49" s="36">
        <v>45</v>
      </c>
      <c r="F49" s="49"/>
      <c r="G49" s="44">
        <f t="shared" si="0"/>
        <v>0</v>
      </c>
    </row>
    <row r="50" spans="1:7" ht="15" customHeight="1" x14ac:dyDescent="0.25">
      <c r="A50" s="33"/>
      <c r="B50" s="33"/>
      <c r="C50" s="34" t="s">
        <v>25</v>
      </c>
      <c r="D50" s="36" t="s">
        <v>10</v>
      </c>
      <c r="E50" s="36">
        <v>15</v>
      </c>
      <c r="F50" s="49"/>
      <c r="G50" s="44">
        <f t="shared" si="0"/>
        <v>0</v>
      </c>
    </row>
    <row r="51" spans="1:7" ht="15" customHeight="1" x14ac:dyDescent="0.25">
      <c r="A51" s="33"/>
      <c r="B51" s="33"/>
      <c r="C51" s="34" t="s">
        <v>12</v>
      </c>
      <c r="D51" s="36" t="s">
        <v>10</v>
      </c>
      <c r="E51" s="36">
        <v>100</v>
      </c>
      <c r="F51" s="49"/>
      <c r="G51" s="44">
        <f t="shared" si="0"/>
        <v>0</v>
      </c>
    </row>
    <row r="52" spans="1:7" ht="15" customHeight="1" x14ac:dyDescent="0.25">
      <c r="A52" s="33"/>
      <c r="B52" s="33"/>
      <c r="C52" s="34" t="s">
        <v>18</v>
      </c>
      <c r="D52" s="36" t="s">
        <v>10</v>
      </c>
      <c r="E52" s="36">
        <v>10</v>
      </c>
      <c r="F52" s="49"/>
      <c r="G52" s="44">
        <f t="shared" si="0"/>
        <v>0</v>
      </c>
    </row>
    <row r="53" spans="1:7" ht="15" customHeight="1" x14ac:dyDescent="0.25">
      <c r="A53" s="33"/>
      <c r="B53" s="33"/>
      <c r="C53" s="34" t="s">
        <v>59</v>
      </c>
      <c r="D53" s="36" t="s">
        <v>10</v>
      </c>
      <c r="E53" s="36">
        <v>50</v>
      </c>
      <c r="F53" s="49"/>
      <c r="G53" s="44">
        <f t="shared" si="0"/>
        <v>0</v>
      </c>
    </row>
    <row r="54" spans="1:7" ht="15" customHeight="1" x14ac:dyDescent="0.25">
      <c r="A54" s="33" t="s">
        <v>72</v>
      </c>
      <c r="B54" s="33" t="s">
        <v>251</v>
      </c>
      <c r="C54" s="34" t="s">
        <v>20</v>
      </c>
      <c r="D54" s="36" t="s">
        <v>10</v>
      </c>
      <c r="E54" s="36">
        <v>1</v>
      </c>
      <c r="F54" s="49"/>
      <c r="G54" s="44">
        <f t="shared" si="0"/>
        <v>0</v>
      </c>
    </row>
    <row r="55" spans="1:7" ht="15" customHeight="1" x14ac:dyDescent="0.25">
      <c r="A55" s="33"/>
      <c r="B55" s="33"/>
      <c r="C55" s="34" t="s">
        <v>6</v>
      </c>
      <c r="D55" s="36" t="s">
        <v>7</v>
      </c>
      <c r="E55" s="36">
        <v>500</v>
      </c>
      <c r="F55" s="49"/>
      <c r="G55" s="44">
        <f t="shared" si="0"/>
        <v>0</v>
      </c>
    </row>
    <row r="56" spans="1:7" ht="15" customHeight="1" x14ac:dyDescent="0.25">
      <c r="A56" s="33"/>
      <c r="B56" s="33"/>
      <c r="C56" s="34" t="s">
        <v>18</v>
      </c>
      <c r="D56" s="36" t="s">
        <v>10</v>
      </c>
      <c r="E56" s="36">
        <v>10</v>
      </c>
      <c r="F56" s="49"/>
      <c r="G56" s="44">
        <f t="shared" si="0"/>
        <v>0</v>
      </c>
    </row>
    <row r="57" spans="1:7" ht="15" customHeight="1" x14ac:dyDescent="0.25">
      <c r="A57" s="33"/>
      <c r="B57" s="33"/>
      <c r="C57" s="34" t="s">
        <v>8</v>
      </c>
      <c r="D57" s="36" t="s">
        <v>10</v>
      </c>
      <c r="E57" s="36">
        <v>75</v>
      </c>
      <c r="F57" s="49"/>
      <c r="G57" s="44">
        <f t="shared" si="0"/>
        <v>0</v>
      </c>
    </row>
    <row r="58" spans="1:7" ht="15" customHeight="1" x14ac:dyDescent="0.25">
      <c r="A58" s="33"/>
      <c r="B58" s="33"/>
      <c r="C58" s="34" t="s">
        <v>12</v>
      </c>
      <c r="D58" s="36" t="s">
        <v>10</v>
      </c>
      <c r="E58" s="36">
        <v>300</v>
      </c>
      <c r="F58" s="49"/>
      <c r="G58" s="44">
        <f t="shared" si="0"/>
        <v>0</v>
      </c>
    </row>
    <row r="59" spans="1:7" ht="15" customHeight="1" x14ac:dyDescent="0.25">
      <c r="A59" s="33"/>
      <c r="B59" s="33"/>
      <c r="C59" s="34" t="s">
        <v>59</v>
      </c>
      <c r="D59" s="36" t="s">
        <v>10</v>
      </c>
      <c r="E59" s="36">
        <v>300</v>
      </c>
      <c r="F59" s="49"/>
      <c r="G59" s="44">
        <f t="shared" si="0"/>
        <v>0</v>
      </c>
    </row>
    <row r="60" spans="1:7" ht="15" customHeight="1" x14ac:dyDescent="0.25">
      <c r="A60" s="33" t="s">
        <v>73</v>
      </c>
      <c r="B60" s="33" t="s">
        <v>252</v>
      </c>
      <c r="C60" s="34" t="s">
        <v>20</v>
      </c>
      <c r="D60" s="36" t="s">
        <v>10</v>
      </c>
      <c r="E60" s="36">
        <v>1</v>
      </c>
      <c r="F60" s="49"/>
      <c r="G60" s="44">
        <f t="shared" si="0"/>
        <v>0</v>
      </c>
    </row>
    <row r="61" spans="1:7" ht="15" customHeight="1" x14ac:dyDescent="0.25">
      <c r="A61" s="33"/>
      <c r="B61" s="33"/>
      <c r="C61" s="34" t="s">
        <v>6</v>
      </c>
      <c r="D61" s="36" t="s">
        <v>7</v>
      </c>
      <c r="E61" s="36">
        <v>50</v>
      </c>
      <c r="F61" s="49"/>
      <c r="G61" s="44">
        <f t="shared" si="0"/>
        <v>0</v>
      </c>
    </row>
    <row r="62" spans="1:7" ht="15" customHeight="1" x14ac:dyDescent="0.25">
      <c r="A62" s="33"/>
      <c r="B62" s="33"/>
      <c r="C62" s="34" t="s">
        <v>25</v>
      </c>
      <c r="D62" s="36" t="s">
        <v>10</v>
      </c>
      <c r="E62" s="36">
        <v>15</v>
      </c>
      <c r="F62" s="49"/>
      <c r="G62" s="44">
        <f t="shared" si="0"/>
        <v>0</v>
      </c>
    </row>
    <row r="63" spans="1:7" ht="15" customHeight="1" x14ac:dyDescent="0.25">
      <c r="A63" s="33"/>
      <c r="B63" s="33"/>
      <c r="C63" s="34" t="s">
        <v>12</v>
      </c>
      <c r="D63" s="36" t="s">
        <v>10</v>
      </c>
      <c r="E63" s="36">
        <v>100</v>
      </c>
      <c r="F63" s="49"/>
      <c r="G63" s="44">
        <f t="shared" si="0"/>
        <v>0</v>
      </c>
    </row>
    <row r="64" spans="1:7" ht="15" customHeight="1" x14ac:dyDescent="0.25">
      <c r="A64" s="33"/>
      <c r="B64" s="33"/>
      <c r="C64" s="34" t="s">
        <v>18</v>
      </c>
      <c r="D64" s="36" t="s">
        <v>10</v>
      </c>
      <c r="E64" s="36">
        <v>2</v>
      </c>
      <c r="F64" s="49"/>
      <c r="G64" s="44">
        <f t="shared" si="0"/>
        <v>0</v>
      </c>
    </row>
    <row r="65" spans="1:7" ht="15" customHeight="1" x14ac:dyDescent="0.25">
      <c r="A65" s="33"/>
      <c r="B65" s="33"/>
      <c r="C65" s="34" t="s">
        <v>59</v>
      </c>
      <c r="D65" s="36" t="s">
        <v>10</v>
      </c>
      <c r="E65" s="36">
        <v>50</v>
      </c>
      <c r="F65" s="49"/>
      <c r="G65" s="44">
        <f t="shared" si="0"/>
        <v>0</v>
      </c>
    </row>
    <row r="66" spans="1:7" ht="15" customHeight="1" x14ac:dyDescent="0.25">
      <c r="A66" s="33" t="s">
        <v>74</v>
      </c>
      <c r="B66" s="33" t="s">
        <v>253</v>
      </c>
      <c r="C66" s="34" t="s">
        <v>20</v>
      </c>
      <c r="D66" s="36" t="s">
        <v>10</v>
      </c>
      <c r="E66" s="36">
        <v>1</v>
      </c>
      <c r="F66" s="49"/>
      <c r="G66" s="44">
        <f t="shared" si="0"/>
        <v>0</v>
      </c>
    </row>
    <row r="67" spans="1:7" ht="15" customHeight="1" x14ac:dyDescent="0.25">
      <c r="A67" s="33"/>
      <c r="B67" s="33"/>
      <c r="C67" s="34" t="s">
        <v>29</v>
      </c>
      <c r="D67" s="36" t="s">
        <v>7</v>
      </c>
      <c r="E67" s="36">
        <v>60</v>
      </c>
      <c r="F67" s="49"/>
      <c r="G67" s="44">
        <f t="shared" ref="G67:G99" si="1">E67*F67</f>
        <v>0</v>
      </c>
    </row>
    <row r="68" spans="1:7" ht="15" customHeight="1" x14ac:dyDescent="0.25">
      <c r="A68" s="33"/>
      <c r="B68" s="33"/>
      <c r="C68" s="34" t="s">
        <v>6</v>
      </c>
      <c r="D68" s="36" t="s">
        <v>7</v>
      </c>
      <c r="E68" s="36">
        <v>15</v>
      </c>
      <c r="F68" s="49"/>
      <c r="G68" s="44">
        <f t="shared" si="1"/>
        <v>0</v>
      </c>
    </row>
    <row r="69" spans="1:7" ht="15" customHeight="1" x14ac:dyDescent="0.25">
      <c r="A69" s="33"/>
      <c r="B69" s="33"/>
      <c r="C69" s="34" t="s">
        <v>25</v>
      </c>
      <c r="D69" s="36" t="s">
        <v>10</v>
      </c>
      <c r="E69" s="36">
        <v>7</v>
      </c>
      <c r="F69" s="49"/>
      <c r="G69" s="44">
        <f t="shared" si="1"/>
        <v>0</v>
      </c>
    </row>
    <row r="70" spans="1:7" ht="15" customHeight="1" x14ac:dyDescent="0.25">
      <c r="A70" s="33"/>
      <c r="B70" s="33"/>
      <c r="C70" s="34" t="s">
        <v>12</v>
      </c>
      <c r="D70" s="36" t="s">
        <v>10</v>
      </c>
      <c r="E70" s="36">
        <v>50</v>
      </c>
      <c r="F70" s="49"/>
      <c r="G70" s="44">
        <f t="shared" si="1"/>
        <v>0</v>
      </c>
    </row>
    <row r="71" spans="1:7" ht="15" customHeight="1" x14ac:dyDescent="0.25">
      <c r="A71" s="33" t="s">
        <v>75</v>
      </c>
      <c r="B71" s="33" t="s">
        <v>254</v>
      </c>
      <c r="C71" s="34" t="s">
        <v>59</v>
      </c>
      <c r="D71" s="36" t="s">
        <v>10</v>
      </c>
      <c r="E71" s="36">
        <v>100</v>
      </c>
      <c r="F71" s="49"/>
      <c r="G71" s="44">
        <f t="shared" si="1"/>
        <v>0</v>
      </c>
    </row>
    <row r="72" spans="1:7" ht="15" customHeight="1" x14ac:dyDescent="0.25">
      <c r="A72" s="33"/>
      <c r="B72" s="33"/>
      <c r="C72" s="34" t="s">
        <v>6</v>
      </c>
      <c r="D72" s="36" t="s">
        <v>7</v>
      </c>
      <c r="E72" s="36">
        <v>100</v>
      </c>
      <c r="F72" s="49"/>
      <c r="G72" s="44">
        <f t="shared" si="1"/>
        <v>0</v>
      </c>
    </row>
    <row r="73" spans="1:7" ht="15" customHeight="1" x14ac:dyDescent="0.25">
      <c r="A73" s="33"/>
      <c r="B73" s="33"/>
      <c r="C73" s="34" t="s">
        <v>25</v>
      </c>
      <c r="D73" s="36" t="s">
        <v>10</v>
      </c>
      <c r="E73" s="36">
        <v>40</v>
      </c>
      <c r="F73" s="49"/>
      <c r="G73" s="44">
        <f t="shared" si="1"/>
        <v>0</v>
      </c>
    </row>
    <row r="74" spans="1:7" ht="15" customHeight="1" x14ac:dyDescent="0.25">
      <c r="A74" s="33"/>
      <c r="B74" s="33"/>
      <c r="C74" s="34" t="s">
        <v>12</v>
      </c>
      <c r="D74" s="36" t="s">
        <v>10</v>
      </c>
      <c r="E74" s="36">
        <v>200</v>
      </c>
      <c r="F74" s="49"/>
      <c r="G74" s="44">
        <f t="shared" si="1"/>
        <v>0</v>
      </c>
    </row>
    <row r="75" spans="1:7" ht="15" customHeight="1" x14ac:dyDescent="0.25">
      <c r="A75" s="33"/>
      <c r="B75" s="33"/>
      <c r="C75" s="34" t="s">
        <v>18</v>
      </c>
      <c r="D75" s="36" t="s">
        <v>10</v>
      </c>
      <c r="E75" s="36">
        <v>10</v>
      </c>
      <c r="F75" s="49"/>
      <c r="G75" s="44">
        <f t="shared" si="1"/>
        <v>0</v>
      </c>
    </row>
    <row r="76" spans="1:7" ht="15" customHeight="1" x14ac:dyDescent="0.25">
      <c r="A76" s="33"/>
      <c r="B76" s="33"/>
      <c r="C76" s="34" t="s">
        <v>20</v>
      </c>
      <c r="D76" s="36" t="s">
        <v>10</v>
      </c>
      <c r="E76" s="36">
        <v>1</v>
      </c>
      <c r="F76" s="49"/>
      <c r="G76" s="44">
        <f t="shared" si="1"/>
        <v>0</v>
      </c>
    </row>
    <row r="77" spans="1:7" ht="15" customHeight="1" x14ac:dyDescent="0.25">
      <c r="A77" s="33" t="s">
        <v>76</v>
      </c>
      <c r="B77" s="33" t="s">
        <v>255</v>
      </c>
      <c r="C77" s="34" t="s">
        <v>20</v>
      </c>
      <c r="D77" s="36" t="s">
        <v>10</v>
      </c>
      <c r="E77" s="36">
        <v>1</v>
      </c>
      <c r="F77" s="49"/>
      <c r="G77" s="44">
        <f t="shared" si="1"/>
        <v>0</v>
      </c>
    </row>
    <row r="78" spans="1:7" ht="15" customHeight="1" x14ac:dyDescent="0.25">
      <c r="A78" s="33"/>
      <c r="B78" s="33"/>
      <c r="C78" s="34" t="s">
        <v>6</v>
      </c>
      <c r="D78" s="36" t="s">
        <v>7</v>
      </c>
      <c r="E78" s="36">
        <v>35</v>
      </c>
      <c r="F78" s="49"/>
      <c r="G78" s="44">
        <f t="shared" si="1"/>
        <v>0</v>
      </c>
    </row>
    <row r="79" spans="1:7" ht="15" customHeight="1" x14ac:dyDescent="0.25">
      <c r="A79" s="33"/>
      <c r="B79" s="33"/>
      <c r="C79" s="34" t="s">
        <v>25</v>
      </c>
      <c r="D79" s="36" t="s">
        <v>10</v>
      </c>
      <c r="E79" s="36">
        <v>15</v>
      </c>
      <c r="F79" s="49"/>
      <c r="G79" s="44">
        <f t="shared" si="1"/>
        <v>0</v>
      </c>
    </row>
    <row r="80" spans="1:7" ht="15" customHeight="1" x14ac:dyDescent="0.25">
      <c r="A80" s="33"/>
      <c r="B80" s="33"/>
      <c r="C80" s="34" t="s">
        <v>12</v>
      </c>
      <c r="D80" s="36" t="s">
        <v>10</v>
      </c>
      <c r="E80" s="36">
        <v>100</v>
      </c>
      <c r="F80" s="49"/>
      <c r="G80" s="44">
        <f t="shared" si="1"/>
        <v>0</v>
      </c>
    </row>
    <row r="81" spans="1:7" ht="15" customHeight="1" x14ac:dyDescent="0.25">
      <c r="A81" s="33"/>
      <c r="B81" s="33"/>
      <c r="C81" s="34" t="s">
        <v>18</v>
      </c>
      <c r="D81" s="36" t="s">
        <v>10</v>
      </c>
      <c r="E81" s="36">
        <v>2</v>
      </c>
      <c r="F81" s="49"/>
      <c r="G81" s="44">
        <f t="shared" si="1"/>
        <v>0</v>
      </c>
    </row>
    <row r="82" spans="1:7" ht="15" customHeight="1" x14ac:dyDescent="0.25">
      <c r="A82" s="33" t="s">
        <v>77</v>
      </c>
      <c r="B82" s="33" t="s">
        <v>256</v>
      </c>
      <c r="C82" s="34" t="s">
        <v>59</v>
      </c>
      <c r="D82" s="36" t="s">
        <v>10</v>
      </c>
      <c r="E82" s="36">
        <v>50</v>
      </c>
      <c r="F82" s="49"/>
      <c r="G82" s="44">
        <f t="shared" si="1"/>
        <v>0</v>
      </c>
    </row>
    <row r="83" spans="1:7" ht="15" customHeight="1" x14ac:dyDescent="0.25">
      <c r="A83" s="33"/>
      <c r="B83" s="33"/>
      <c r="C83" s="34" t="s">
        <v>6</v>
      </c>
      <c r="D83" s="36" t="s">
        <v>7</v>
      </c>
      <c r="E83" s="36">
        <v>150</v>
      </c>
      <c r="F83" s="49"/>
      <c r="G83" s="44">
        <f t="shared" si="1"/>
        <v>0</v>
      </c>
    </row>
    <row r="84" spans="1:7" ht="15" customHeight="1" x14ac:dyDescent="0.25">
      <c r="A84" s="33"/>
      <c r="B84" s="33"/>
      <c r="C84" s="34" t="s">
        <v>25</v>
      </c>
      <c r="D84" s="36" t="s">
        <v>10</v>
      </c>
      <c r="E84" s="36">
        <v>40</v>
      </c>
      <c r="F84" s="49"/>
      <c r="G84" s="44">
        <f t="shared" si="1"/>
        <v>0</v>
      </c>
    </row>
    <row r="85" spans="1:7" ht="15" customHeight="1" x14ac:dyDescent="0.25">
      <c r="A85" s="33"/>
      <c r="B85" s="33"/>
      <c r="C85" s="34" t="s">
        <v>12</v>
      </c>
      <c r="D85" s="36" t="s">
        <v>10</v>
      </c>
      <c r="E85" s="36">
        <v>200</v>
      </c>
      <c r="F85" s="49"/>
      <c r="G85" s="44">
        <f t="shared" si="1"/>
        <v>0</v>
      </c>
    </row>
    <row r="86" spans="1:7" ht="15" customHeight="1" x14ac:dyDescent="0.25">
      <c r="A86" s="33"/>
      <c r="B86" s="33"/>
      <c r="C86" s="34" t="s">
        <v>18</v>
      </c>
      <c r="D86" s="36" t="s">
        <v>10</v>
      </c>
      <c r="E86" s="36">
        <v>20</v>
      </c>
      <c r="F86" s="49"/>
      <c r="G86" s="44">
        <f t="shared" si="1"/>
        <v>0</v>
      </c>
    </row>
    <row r="87" spans="1:7" ht="15" customHeight="1" x14ac:dyDescent="0.25">
      <c r="A87" s="33"/>
      <c r="B87" s="33"/>
      <c r="C87" s="34" t="s">
        <v>20</v>
      </c>
      <c r="D87" s="36" t="s">
        <v>10</v>
      </c>
      <c r="E87" s="36">
        <v>1</v>
      </c>
      <c r="F87" s="49"/>
      <c r="G87" s="44">
        <f t="shared" si="1"/>
        <v>0</v>
      </c>
    </row>
    <row r="88" spans="1:7" ht="15" customHeight="1" x14ac:dyDescent="0.25">
      <c r="A88" s="33" t="s">
        <v>78</v>
      </c>
      <c r="B88" s="33" t="s">
        <v>257</v>
      </c>
      <c r="C88" s="34" t="s">
        <v>20</v>
      </c>
      <c r="D88" s="36" t="s">
        <v>10</v>
      </c>
      <c r="E88" s="36">
        <v>1</v>
      </c>
      <c r="F88" s="49"/>
      <c r="G88" s="44">
        <f t="shared" si="1"/>
        <v>0</v>
      </c>
    </row>
    <row r="89" spans="1:7" ht="15" customHeight="1" x14ac:dyDescent="0.25">
      <c r="A89" s="33"/>
      <c r="B89" s="33"/>
      <c r="C89" s="34" t="s">
        <v>6</v>
      </c>
      <c r="D89" s="36" t="s">
        <v>7</v>
      </c>
      <c r="E89" s="36">
        <v>120</v>
      </c>
      <c r="F89" s="49"/>
      <c r="G89" s="44">
        <f t="shared" si="1"/>
        <v>0</v>
      </c>
    </row>
    <row r="90" spans="1:7" ht="15" customHeight="1" x14ac:dyDescent="0.25">
      <c r="A90" s="33"/>
      <c r="B90" s="33"/>
      <c r="C90" s="34" t="s">
        <v>25</v>
      </c>
      <c r="D90" s="36" t="s">
        <v>10</v>
      </c>
      <c r="E90" s="36">
        <v>40</v>
      </c>
      <c r="F90" s="49"/>
      <c r="G90" s="44">
        <f t="shared" si="1"/>
        <v>0</v>
      </c>
    </row>
    <row r="91" spans="1:7" ht="15" customHeight="1" x14ac:dyDescent="0.25">
      <c r="A91" s="33"/>
      <c r="B91" s="33"/>
      <c r="C91" s="34" t="s">
        <v>12</v>
      </c>
      <c r="D91" s="36" t="s">
        <v>10</v>
      </c>
      <c r="E91" s="36">
        <v>200</v>
      </c>
      <c r="F91" s="49"/>
      <c r="G91" s="44">
        <f t="shared" si="1"/>
        <v>0</v>
      </c>
    </row>
    <row r="92" spans="1:7" ht="15" customHeight="1" x14ac:dyDescent="0.25">
      <c r="A92" s="33"/>
      <c r="B92" s="33"/>
      <c r="C92" s="34" t="s">
        <v>18</v>
      </c>
      <c r="D92" s="36" t="s">
        <v>10</v>
      </c>
      <c r="E92" s="36">
        <v>6</v>
      </c>
      <c r="F92" s="49"/>
      <c r="G92" s="44">
        <f t="shared" si="1"/>
        <v>0</v>
      </c>
    </row>
    <row r="93" spans="1:7" ht="15" customHeight="1" x14ac:dyDescent="0.25">
      <c r="A93" s="33"/>
      <c r="B93" s="33"/>
      <c r="C93" s="34" t="s">
        <v>59</v>
      </c>
      <c r="D93" s="36" t="s">
        <v>10</v>
      </c>
      <c r="E93" s="36">
        <v>50</v>
      </c>
      <c r="F93" s="49"/>
      <c r="G93" s="44">
        <f t="shared" si="1"/>
        <v>0</v>
      </c>
    </row>
    <row r="94" spans="1:7" ht="15" customHeight="1" x14ac:dyDescent="0.25">
      <c r="A94" s="33" t="s">
        <v>79</v>
      </c>
      <c r="B94" s="33" t="s">
        <v>258</v>
      </c>
      <c r="C94" s="34" t="s">
        <v>20</v>
      </c>
      <c r="D94" s="36" t="s">
        <v>10</v>
      </c>
      <c r="E94" s="36">
        <v>1</v>
      </c>
      <c r="F94" s="49"/>
      <c r="G94" s="44">
        <f t="shared" si="1"/>
        <v>0</v>
      </c>
    </row>
    <row r="95" spans="1:7" ht="15" customHeight="1" x14ac:dyDescent="0.25">
      <c r="A95" s="33"/>
      <c r="B95" s="33"/>
      <c r="C95" s="34" t="s">
        <v>6</v>
      </c>
      <c r="D95" s="36" t="s">
        <v>7</v>
      </c>
      <c r="E95" s="36">
        <v>100</v>
      </c>
      <c r="F95" s="49"/>
      <c r="G95" s="44">
        <f t="shared" si="1"/>
        <v>0</v>
      </c>
    </row>
    <row r="96" spans="1:7" ht="15" customHeight="1" x14ac:dyDescent="0.25">
      <c r="A96" s="33"/>
      <c r="B96" s="33"/>
      <c r="C96" s="34" t="s">
        <v>25</v>
      </c>
      <c r="D96" s="36" t="s">
        <v>10</v>
      </c>
      <c r="E96" s="36">
        <v>40</v>
      </c>
      <c r="F96" s="49"/>
      <c r="G96" s="44">
        <f t="shared" si="1"/>
        <v>0</v>
      </c>
    </row>
    <row r="97" spans="1:7" ht="15" customHeight="1" x14ac:dyDescent="0.25">
      <c r="A97" s="33"/>
      <c r="B97" s="33"/>
      <c r="C97" s="34" t="s">
        <v>12</v>
      </c>
      <c r="D97" s="36" t="s">
        <v>10</v>
      </c>
      <c r="E97" s="36">
        <v>200</v>
      </c>
      <c r="F97" s="49"/>
      <c r="G97" s="44">
        <f t="shared" si="1"/>
        <v>0</v>
      </c>
    </row>
    <row r="98" spans="1:7" ht="15" customHeight="1" x14ac:dyDescent="0.25">
      <c r="A98" s="33"/>
      <c r="B98" s="33"/>
      <c r="C98" s="34" t="s">
        <v>18</v>
      </c>
      <c r="D98" s="36" t="s">
        <v>10</v>
      </c>
      <c r="E98" s="36">
        <v>4</v>
      </c>
      <c r="F98" s="49"/>
      <c r="G98" s="44">
        <f t="shared" si="1"/>
        <v>0</v>
      </c>
    </row>
    <row r="99" spans="1:7" ht="15" customHeight="1" thickBot="1" x14ac:dyDescent="0.3">
      <c r="A99" s="33"/>
      <c r="B99" s="33"/>
      <c r="C99" s="34" t="s">
        <v>59</v>
      </c>
      <c r="D99" s="36" t="s">
        <v>10</v>
      </c>
      <c r="E99" s="36">
        <v>100</v>
      </c>
      <c r="F99" s="49"/>
      <c r="G99" s="44">
        <f t="shared" si="1"/>
        <v>0</v>
      </c>
    </row>
    <row r="100" spans="1:7" ht="15" customHeight="1" thickBot="1" x14ac:dyDescent="0.3">
      <c r="A100" s="41" t="s">
        <v>242</v>
      </c>
      <c r="B100" s="42"/>
      <c r="C100" s="42"/>
      <c r="D100" s="42"/>
      <c r="E100" s="42"/>
      <c r="F100" s="47"/>
      <c r="G100" s="46">
        <f>SUM(G2:G99)</f>
        <v>0</v>
      </c>
    </row>
  </sheetData>
  <mergeCells count="35">
    <mergeCell ref="A82:A87"/>
    <mergeCell ref="B82:B87"/>
    <mergeCell ref="A88:A93"/>
    <mergeCell ref="B88:B93"/>
    <mergeCell ref="A94:A99"/>
    <mergeCell ref="B94:B99"/>
    <mergeCell ref="A33:A36"/>
    <mergeCell ref="B33:B36"/>
    <mergeCell ref="A37:A42"/>
    <mergeCell ref="B37:B42"/>
    <mergeCell ref="A43:A47"/>
    <mergeCell ref="B43:B47"/>
    <mergeCell ref="A100:F100"/>
    <mergeCell ref="A2:A12"/>
    <mergeCell ref="B2:B12"/>
    <mergeCell ref="A13:A18"/>
    <mergeCell ref="B13:B18"/>
    <mergeCell ref="A71:A76"/>
    <mergeCell ref="B71:B76"/>
    <mergeCell ref="A77:A81"/>
    <mergeCell ref="B77:B81"/>
    <mergeCell ref="A66:A70"/>
    <mergeCell ref="B66:B70"/>
    <mergeCell ref="A60:A65"/>
    <mergeCell ref="B60:B65"/>
    <mergeCell ref="A48:A53"/>
    <mergeCell ref="B48:B53"/>
    <mergeCell ref="A54:A59"/>
    <mergeCell ref="B54:B59"/>
    <mergeCell ref="A23:A28"/>
    <mergeCell ref="B23:B28"/>
    <mergeCell ref="A29:A32"/>
    <mergeCell ref="B29:B32"/>
    <mergeCell ref="A19:A22"/>
    <mergeCell ref="B19:B2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showZeros="0" topLeftCell="A61" workbookViewId="0">
      <selection activeCell="A33" sqref="A33:A45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43" t="s">
        <v>190</v>
      </c>
    </row>
    <row r="2" spans="1:7" ht="15" customHeight="1" x14ac:dyDescent="0.25">
      <c r="A2" s="33" t="s">
        <v>80</v>
      </c>
      <c r="B2" s="33" t="s">
        <v>259</v>
      </c>
      <c r="C2" s="34" t="s">
        <v>6</v>
      </c>
      <c r="D2" s="36" t="s">
        <v>7</v>
      </c>
      <c r="E2" s="36">
        <v>400</v>
      </c>
      <c r="F2" s="49"/>
      <c r="G2" s="44">
        <f>E2*F2</f>
        <v>0</v>
      </c>
    </row>
    <row r="3" spans="1:7" ht="15" customHeight="1" x14ac:dyDescent="0.25">
      <c r="A3" s="33"/>
      <c r="B3" s="33"/>
      <c r="C3" s="34" t="s">
        <v>18</v>
      </c>
      <c r="D3" s="36" t="s">
        <v>10</v>
      </c>
      <c r="E3" s="36">
        <v>100</v>
      </c>
      <c r="F3" s="49"/>
      <c r="G3" s="44">
        <f t="shared" ref="G3:G66" si="0">E3*F3</f>
        <v>0</v>
      </c>
    </row>
    <row r="4" spans="1:7" ht="15" customHeight="1" x14ac:dyDescent="0.25">
      <c r="A4" s="33"/>
      <c r="B4" s="33"/>
      <c r="C4" s="34" t="s">
        <v>59</v>
      </c>
      <c r="D4" s="36" t="s">
        <v>10</v>
      </c>
      <c r="E4" s="36">
        <v>100</v>
      </c>
      <c r="F4" s="49"/>
      <c r="G4" s="44">
        <f t="shared" si="0"/>
        <v>0</v>
      </c>
    </row>
    <row r="5" spans="1:7" ht="15" customHeight="1" x14ac:dyDescent="0.25">
      <c r="A5" s="33"/>
      <c r="B5" s="33"/>
      <c r="C5" s="34" t="s">
        <v>25</v>
      </c>
      <c r="D5" s="36" t="s">
        <v>10</v>
      </c>
      <c r="E5" s="36">
        <v>100</v>
      </c>
      <c r="F5" s="49"/>
      <c r="G5" s="44">
        <f t="shared" si="0"/>
        <v>0</v>
      </c>
    </row>
    <row r="6" spans="1:7" ht="15" customHeight="1" x14ac:dyDescent="0.25">
      <c r="A6" s="33"/>
      <c r="B6" s="33"/>
      <c r="C6" s="34" t="s">
        <v>12</v>
      </c>
      <c r="D6" s="36" t="s">
        <v>10</v>
      </c>
      <c r="E6" s="36">
        <v>500</v>
      </c>
      <c r="F6" s="49"/>
      <c r="G6" s="44">
        <f t="shared" si="0"/>
        <v>0</v>
      </c>
    </row>
    <row r="7" spans="1:7" ht="15" customHeight="1" x14ac:dyDescent="0.25">
      <c r="A7" s="33"/>
      <c r="B7" s="33"/>
      <c r="C7" s="34" t="s">
        <v>60</v>
      </c>
      <c r="D7" s="36" t="s">
        <v>10</v>
      </c>
      <c r="E7" s="36">
        <v>2</v>
      </c>
      <c r="F7" s="49"/>
      <c r="G7" s="44">
        <f t="shared" si="0"/>
        <v>0</v>
      </c>
    </row>
    <row r="8" spans="1:7" ht="15" customHeight="1" x14ac:dyDescent="0.25">
      <c r="A8" s="33"/>
      <c r="B8" s="33"/>
      <c r="C8" s="34" t="s">
        <v>61</v>
      </c>
      <c r="D8" s="36" t="s">
        <v>10</v>
      </c>
      <c r="E8" s="36">
        <v>1</v>
      </c>
      <c r="F8" s="49"/>
      <c r="G8" s="44">
        <f t="shared" si="0"/>
        <v>0</v>
      </c>
    </row>
    <row r="9" spans="1:7" ht="15" customHeight="1" x14ac:dyDescent="0.25">
      <c r="A9" s="33"/>
      <c r="B9" s="33"/>
      <c r="C9" s="34" t="s">
        <v>62</v>
      </c>
      <c r="D9" s="36" t="s">
        <v>10</v>
      </c>
      <c r="E9" s="36">
        <v>1</v>
      </c>
      <c r="F9" s="49"/>
      <c r="G9" s="44">
        <f t="shared" si="0"/>
        <v>0</v>
      </c>
    </row>
    <row r="10" spans="1:7" ht="15" customHeight="1" x14ac:dyDescent="0.25">
      <c r="A10" s="33"/>
      <c r="B10" s="33"/>
      <c r="C10" s="34" t="s">
        <v>63</v>
      </c>
      <c r="D10" s="36" t="s">
        <v>10</v>
      </c>
      <c r="E10" s="36">
        <v>1</v>
      </c>
      <c r="F10" s="49"/>
      <c r="G10" s="44">
        <f t="shared" si="0"/>
        <v>0</v>
      </c>
    </row>
    <row r="11" spans="1:7" ht="15" customHeight="1" x14ac:dyDescent="0.25">
      <c r="A11" s="33"/>
      <c r="B11" s="33"/>
      <c r="C11" s="34" t="s">
        <v>13</v>
      </c>
      <c r="D11" s="36" t="s">
        <v>10</v>
      </c>
      <c r="E11" s="36">
        <v>1</v>
      </c>
      <c r="F11" s="49"/>
      <c r="G11" s="44">
        <f t="shared" si="0"/>
        <v>0</v>
      </c>
    </row>
    <row r="12" spans="1:7" ht="15" customHeight="1" x14ac:dyDescent="0.25">
      <c r="A12" s="33" t="s">
        <v>81</v>
      </c>
      <c r="B12" s="33" t="s">
        <v>260</v>
      </c>
      <c r="C12" s="34" t="s">
        <v>6</v>
      </c>
      <c r="D12" s="36" t="s">
        <v>7</v>
      </c>
      <c r="E12" s="36">
        <v>650</v>
      </c>
      <c r="F12" s="49"/>
      <c r="G12" s="44">
        <f t="shared" si="0"/>
        <v>0</v>
      </c>
    </row>
    <row r="13" spans="1:7" ht="15" customHeight="1" x14ac:dyDescent="0.25">
      <c r="A13" s="33"/>
      <c r="B13" s="33"/>
      <c r="C13" s="34" t="s">
        <v>18</v>
      </c>
      <c r="D13" s="36" t="s">
        <v>10</v>
      </c>
      <c r="E13" s="36">
        <v>60</v>
      </c>
      <c r="F13" s="49"/>
      <c r="G13" s="44">
        <f t="shared" si="0"/>
        <v>0</v>
      </c>
    </row>
    <row r="14" spans="1:7" ht="15" customHeight="1" x14ac:dyDescent="0.25">
      <c r="A14" s="33"/>
      <c r="B14" s="33"/>
      <c r="C14" s="34" t="s">
        <v>12</v>
      </c>
      <c r="D14" s="36" t="s">
        <v>10</v>
      </c>
      <c r="E14" s="36">
        <v>600</v>
      </c>
      <c r="F14" s="49"/>
      <c r="G14" s="44">
        <f t="shared" si="0"/>
        <v>0</v>
      </c>
    </row>
    <row r="15" spans="1:7" ht="15" customHeight="1" x14ac:dyDescent="0.25">
      <c r="A15" s="33"/>
      <c r="B15" s="33"/>
      <c r="C15" s="34" t="s">
        <v>8</v>
      </c>
      <c r="D15" s="36" t="s">
        <v>10</v>
      </c>
      <c r="E15" s="36">
        <v>160</v>
      </c>
      <c r="F15" s="49"/>
      <c r="G15" s="44">
        <f t="shared" si="0"/>
        <v>0</v>
      </c>
    </row>
    <row r="16" spans="1:7" ht="15" customHeight="1" x14ac:dyDescent="0.25">
      <c r="A16" s="33"/>
      <c r="B16" s="33"/>
      <c r="C16" s="34" t="s">
        <v>60</v>
      </c>
      <c r="D16" s="36" t="s">
        <v>10</v>
      </c>
      <c r="E16" s="36">
        <v>1</v>
      </c>
      <c r="F16" s="49"/>
      <c r="G16" s="44">
        <f t="shared" si="0"/>
        <v>0</v>
      </c>
    </row>
    <row r="17" spans="1:7" ht="15" customHeight="1" x14ac:dyDescent="0.25">
      <c r="A17" s="33"/>
      <c r="B17" s="33"/>
      <c r="C17" s="34" t="s">
        <v>20</v>
      </c>
      <c r="D17" s="36" t="s">
        <v>10</v>
      </c>
      <c r="E17" s="36">
        <v>11</v>
      </c>
      <c r="F17" s="49"/>
      <c r="G17" s="44">
        <f t="shared" si="0"/>
        <v>0</v>
      </c>
    </row>
    <row r="18" spans="1:7" ht="15" customHeight="1" x14ac:dyDescent="0.25">
      <c r="A18" s="33" t="s">
        <v>82</v>
      </c>
      <c r="B18" s="33" t="s">
        <v>261</v>
      </c>
      <c r="C18" s="34" t="s">
        <v>6</v>
      </c>
      <c r="D18" s="36" t="s">
        <v>7</v>
      </c>
      <c r="E18" s="36">
        <v>500</v>
      </c>
      <c r="F18" s="49"/>
      <c r="G18" s="44">
        <f t="shared" si="0"/>
        <v>0</v>
      </c>
    </row>
    <row r="19" spans="1:7" ht="15" customHeight="1" x14ac:dyDescent="0.25">
      <c r="A19" s="33"/>
      <c r="B19" s="33"/>
      <c r="C19" s="34" t="s">
        <v>12</v>
      </c>
      <c r="D19" s="36" t="s">
        <v>10</v>
      </c>
      <c r="E19" s="36">
        <v>500</v>
      </c>
      <c r="F19" s="49"/>
      <c r="G19" s="44">
        <f t="shared" si="0"/>
        <v>0</v>
      </c>
    </row>
    <row r="20" spans="1:7" ht="15" customHeight="1" x14ac:dyDescent="0.25">
      <c r="A20" s="33"/>
      <c r="B20" s="33"/>
      <c r="C20" s="34" t="s">
        <v>18</v>
      </c>
      <c r="D20" s="36" t="s">
        <v>10</v>
      </c>
      <c r="E20" s="36">
        <v>4</v>
      </c>
      <c r="F20" s="49"/>
      <c r="G20" s="44">
        <f t="shared" si="0"/>
        <v>0</v>
      </c>
    </row>
    <row r="21" spans="1:7" ht="15" customHeight="1" x14ac:dyDescent="0.25">
      <c r="A21" s="33"/>
      <c r="B21" s="33"/>
      <c r="C21" s="34" t="s">
        <v>8</v>
      </c>
      <c r="D21" s="36" t="s">
        <v>10</v>
      </c>
      <c r="E21" s="36">
        <v>100</v>
      </c>
      <c r="F21" s="49"/>
      <c r="G21" s="44">
        <f t="shared" si="0"/>
        <v>0</v>
      </c>
    </row>
    <row r="22" spans="1:7" ht="15" customHeight="1" x14ac:dyDescent="0.25">
      <c r="A22" s="33"/>
      <c r="B22" s="33"/>
      <c r="C22" s="34" t="s">
        <v>20</v>
      </c>
      <c r="D22" s="36" t="s">
        <v>10</v>
      </c>
      <c r="E22" s="36">
        <v>1</v>
      </c>
      <c r="F22" s="49"/>
      <c r="G22" s="44">
        <f t="shared" si="0"/>
        <v>0</v>
      </c>
    </row>
    <row r="23" spans="1:7" ht="15" customHeight="1" x14ac:dyDescent="0.25">
      <c r="A23" s="33" t="s">
        <v>83</v>
      </c>
      <c r="B23" s="33" t="s">
        <v>262</v>
      </c>
      <c r="C23" s="34" t="s">
        <v>6</v>
      </c>
      <c r="D23" s="36" t="s">
        <v>7</v>
      </c>
      <c r="E23" s="36">
        <v>100</v>
      </c>
      <c r="F23" s="49"/>
      <c r="G23" s="44">
        <f t="shared" si="0"/>
        <v>0</v>
      </c>
    </row>
    <row r="24" spans="1:7" ht="15" customHeight="1" x14ac:dyDescent="0.25">
      <c r="A24" s="33"/>
      <c r="B24" s="33"/>
      <c r="C24" s="34" t="s">
        <v>12</v>
      </c>
      <c r="D24" s="36" t="s">
        <v>10</v>
      </c>
      <c r="E24" s="36">
        <v>200</v>
      </c>
      <c r="F24" s="49"/>
      <c r="G24" s="44">
        <f t="shared" si="0"/>
        <v>0</v>
      </c>
    </row>
    <row r="25" spans="1:7" ht="15" customHeight="1" x14ac:dyDescent="0.25">
      <c r="A25" s="33"/>
      <c r="B25" s="33"/>
      <c r="C25" s="34" t="s">
        <v>18</v>
      </c>
      <c r="D25" s="36" t="s">
        <v>10</v>
      </c>
      <c r="E25" s="36">
        <v>4</v>
      </c>
      <c r="F25" s="49"/>
      <c r="G25" s="44">
        <f t="shared" si="0"/>
        <v>0</v>
      </c>
    </row>
    <row r="26" spans="1:7" ht="15" customHeight="1" x14ac:dyDescent="0.25">
      <c r="A26" s="33"/>
      <c r="B26" s="33"/>
      <c r="C26" s="34" t="s">
        <v>8</v>
      </c>
      <c r="D26" s="36" t="s">
        <v>10</v>
      </c>
      <c r="E26" s="36">
        <v>50</v>
      </c>
      <c r="F26" s="49"/>
      <c r="G26" s="44">
        <f t="shared" si="0"/>
        <v>0</v>
      </c>
    </row>
    <row r="27" spans="1:7" ht="15" customHeight="1" x14ac:dyDescent="0.25">
      <c r="A27" s="33"/>
      <c r="B27" s="33"/>
      <c r="C27" s="34" t="s">
        <v>20</v>
      </c>
      <c r="D27" s="36" t="s">
        <v>10</v>
      </c>
      <c r="E27" s="36">
        <v>1</v>
      </c>
      <c r="F27" s="49"/>
      <c r="G27" s="44">
        <f t="shared" si="0"/>
        <v>0</v>
      </c>
    </row>
    <row r="28" spans="1:7" ht="15" customHeight="1" x14ac:dyDescent="0.25">
      <c r="A28" s="33" t="s">
        <v>84</v>
      </c>
      <c r="B28" s="33" t="s">
        <v>263</v>
      </c>
      <c r="C28" s="34" t="s">
        <v>6</v>
      </c>
      <c r="D28" s="36" t="s">
        <v>7</v>
      </c>
      <c r="E28" s="36">
        <v>135</v>
      </c>
      <c r="F28" s="49"/>
      <c r="G28" s="44">
        <f t="shared" si="0"/>
        <v>0</v>
      </c>
    </row>
    <row r="29" spans="1:7" ht="15" customHeight="1" x14ac:dyDescent="0.25">
      <c r="A29" s="33"/>
      <c r="B29" s="33"/>
      <c r="C29" s="34" t="s">
        <v>12</v>
      </c>
      <c r="D29" s="36" t="s">
        <v>10</v>
      </c>
      <c r="E29" s="36">
        <v>200</v>
      </c>
      <c r="F29" s="49"/>
      <c r="G29" s="44">
        <f t="shared" si="0"/>
        <v>0</v>
      </c>
    </row>
    <row r="30" spans="1:7" ht="15" customHeight="1" x14ac:dyDescent="0.25">
      <c r="A30" s="33"/>
      <c r="B30" s="33"/>
      <c r="C30" s="34" t="s">
        <v>18</v>
      </c>
      <c r="D30" s="36" t="s">
        <v>10</v>
      </c>
      <c r="E30" s="36">
        <v>4</v>
      </c>
      <c r="F30" s="49"/>
      <c r="G30" s="44">
        <f t="shared" si="0"/>
        <v>0</v>
      </c>
    </row>
    <row r="31" spans="1:7" ht="15" customHeight="1" x14ac:dyDescent="0.25">
      <c r="A31" s="33"/>
      <c r="B31" s="33"/>
      <c r="C31" s="34" t="s">
        <v>8</v>
      </c>
      <c r="D31" s="36" t="s">
        <v>10</v>
      </c>
      <c r="E31" s="36">
        <v>70</v>
      </c>
      <c r="F31" s="49"/>
      <c r="G31" s="44">
        <f t="shared" si="0"/>
        <v>0</v>
      </c>
    </row>
    <row r="32" spans="1:7" ht="15" customHeight="1" x14ac:dyDescent="0.25">
      <c r="A32" s="33"/>
      <c r="B32" s="33"/>
      <c r="C32" s="34" t="s">
        <v>20</v>
      </c>
      <c r="D32" s="36" t="s">
        <v>10</v>
      </c>
      <c r="E32" s="36">
        <v>1</v>
      </c>
      <c r="F32" s="49"/>
      <c r="G32" s="44">
        <f t="shared" si="0"/>
        <v>0</v>
      </c>
    </row>
    <row r="33" spans="1:7" ht="15" customHeight="1" x14ac:dyDescent="0.25">
      <c r="A33" s="33" t="s">
        <v>85</v>
      </c>
      <c r="B33" s="33" t="s">
        <v>264</v>
      </c>
      <c r="C33" s="34" t="s">
        <v>6</v>
      </c>
      <c r="D33" s="36" t="s">
        <v>7</v>
      </c>
      <c r="E33" s="36">
        <v>150</v>
      </c>
      <c r="F33" s="49"/>
      <c r="G33" s="44">
        <f t="shared" si="0"/>
        <v>0</v>
      </c>
    </row>
    <row r="34" spans="1:7" ht="15" customHeight="1" x14ac:dyDescent="0.25">
      <c r="A34" s="33"/>
      <c r="B34" s="33"/>
      <c r="C34" s="34" t="s">
        <v>8</v>
      </c>
      <c r="D34" s="36" t="s">
        <v>10</v>
      </c>
      <c r="E34" s="36">
        <v>75</v>
      </c>
      <c r="F34" s="49"/>
      <c r="G34" s="44">
        <f t="shared" si="0"/>
        <v>0</v>
      </c>
    </row>
    <row r="35" spans="1:7" ht="15" customHeight="1" x14ac:dyDescent="0.25">
      <c r="A35" s="33"/>
      <c r="B35" s="33"/>
      <c r="C35" s="34" t="s">
        <v>12</v>
      </c>
      <c r="D35" s="36" t="s">
        <v>10</v>
      </c>
      <c r="E35" s="36">
        <v>300</v>
      </c>
      <c r="F35" s="49"/>
      <c r="G35" s="44">
        <f t="shared" si="0"/>
        <v>0</v>
      </c>
    </row>
    <row r="36" spans="1:7" ht="15" customHeight="1" x14ac:dyDescent="0.25">
      <c r="A36" s="33"/>
      <c r="B36" s="33"/>
      <c r="C36" s="34" t="s">
        <v>18</v>
      </c>
      <c r="D36" s="36" t="s">
        <v>10</v>
      </c>
      <c r="E36" s="36">
        <v>4</v>
      </c>
      <c r="F36" s="49"/>
      <c r="G36" s="44">
        <f t="shared" si="0"/>
        <v>0</v>
      </c>
    </row>
    <row r="37" spans="1:7" ht="15" customHeight="1" x14ac:dyDescent="0.25">
      <c r="A37" s="33"/>
      <c r="B37" s="33"/>
      <c r="C37" s="34" t="s">
        <v>20</v>
      </c>
      <c r="D37" s="36" t="s">
        <v>10</v>
      </c>
      <c r="E37" s="36">
        <v>1</v>
      </c>
      <c r="F37" s="49"/>
      <c r="G37" s="44">
        <f t="shared" si="0"/>
        <v>0</v>
      </c>
    </row>
    <row r="38" spans="1:7" ht="15" customHeight="1" x14ac:dyDescent="0.25">
      <c r="A38" s="33" t="s">
        <v>46</v>
      </c>
      <c r="B38" s="33" t="s">
        <v>265</v>
      </c>
      <c r="C38" s="34" t="s">
        <v>6</v>
      </c>
      <c r="D38" s="36" t="s">
        <v>7</v>
      </c>
      <c r="E38" s="36">
        <v>60</v>
      </c>
      <c r="F38" s="49"/>
      <c r="G38" s="44">
        <f t="shared" si="0"/>
        <v>0</v>
      </c>
    </row>
    <row r="39" spans="1:7" ht="15" customHeight="1" x14ac:dyDescent="0.25">
      <c r="A39" s="33"/>
      <c r="B39" s="33"/>
      <c r="C39" s="34" t="s">
        <v>18</v>
      </c>
      <c r="D39" s="36" t="s">
        <v>10</v>
      </c>
      <c r="E39" s="36">
        <v>4</v>
      </c>
      <c r="F39" s="49"/>
      <c r="G39" s="44">
        <f t="shared" si="0"/>
        <v>0</v>
      </c>
    </row>
    <row r="40" spans="1:7" ht="15" customHeight="1" x14ac:dyDescent="0.25">
      <c r="A40" s="33"/>
      <c r="B40" s="33"/>
      <c r="C40" s="34" t="s">
        <v>12</v>
      </c>
      <c r="D40" s="36" t="s">
        <v>10</v>
      </c>
      <c r="E40" s="36">
        <v>150</v>
      </c>
      <c r="F40" s="49"/>
      <c r="G40" s="44">
        <f t="shared" si="0"/>
        <v>0</v>
      </c>
    </row>
    <row r="41" spans="1:7" ht="15" customHeight="1" x14ac:dyDescent="0.25">
      <c r="A41" s="33"/>
      <c r="B41" s="33"/>
      <c r="C41" s="34" t="s">
        <v>8</v>
      </c>
      <c r="D41" s="36" t="s">
        <v>10</v>
      </c>
      <c r="E41" s="36">
        <v>30</v>
      </c>
      <c r="F41" s="49"/>
      <c r="G41" s="44">
        <f t="shared" si="0"/>
        <v>0</v>
      </c>
    </row>
    <row r="42" spans="1:7" ht="15" customHeight="1" x14ac:dyDescent="0.25">
      <c r="A42" s="33" t="s">
        <v>86</v>
      </c>
      <c r="B42" s="33" t="s">
        <v>266</v>
      </c>
      <c r="C42" s="34" t="s">
        <v>6</v>
      </c>
      <c r="D42" s="36" t="s">
        <v>7</v>
      </c>
      <c r="E42" s="36">
        <v>25</v>
      </c>
      <c r="F42" s="49"/>
      <c r="G42" s="44">
        <f t="shared" si="0"/>
        <v>0</v>
      </c>
    </row>
    <row r="43" spans="1:7" ht="15" customHeight="1" x14ac:dyDescent="0.25">
      <c r="A43" s="33"/>
      <c r="B43" s="33"/>
      <c r="C43" s="34" t="s">
        <v>8</v>
      </c>
      <c r="D43" s="36" t="s">
        <v>10</v>
      </c>
      <c r="E43" s="36">
        <v>15</v>
      </c>
      <c r="F43" s="49"/>
      <c r="G43" s="44">
        <f t="shared" si="0"/>
        <v>0</v>
      </c>
    </row>
    <row r="44" spans="1:7" ht="15" customHeight="1" x14ac:dyDescent="0.25">
      <c r="A44" s="33"/>
      <c r="B44" s="33"/>
      <c r="C44" s="34" t="s">
        <v>12</v>
      </c>
      <c r="D44" s="36" t="s">
        <v>10</v>
      </c>
      <c r="E44" s="36">
        <v>50</v>
      </c>
      <c r="F44" s="49"/>
      <c r="G44" s="44">
        <f t="shared" si="0"/>
        <v>0</v>
      </c>
    </row>
    <row r="45" spans="1:7" ht="15" customHeight="1" x14ac:dyDescent="0.25">
      <c r="A45" s="33"/>
      <c r="B45" s="33"/>
      <c r="C45" s="34" t="s">
        <v>18</v>
      </c>
      <c r="D45" s="36" t="s">
        <v>10</v>
      </c>
      <c r="E45" s="36">
        <v>4</v>
      </c>
      <c r="F45" s="49"/>
      <c r="G45" s="44">
        <f t="shared" si="0"/>
        <v>0</v>
      </c>
    </row>
    <row r="46" spans="1:7" ht="15" customHeight="1" x14ac:dyDescent="0.25">
      <c r="A46" s="33" t="s">
        <v>87</v>
      </c>
      <c r="B46" s="33" t="s">
        <v>267</v>
      </c>
      <c r="C46" s="34" t="s">
        <v>6</v>
      </c>
      <c r="D46" s="36" t="s">
        <v>7</v>
      </c>
      <c r="E46" s="36">
        <v>20</v>
      </c>
      <c r="F46" s="49"/>
      <c r="G46" s="44">
        <f t="shared" si="0"/>
        <v>0</v>
      </c>
    </row>
    <row r="47" spans="1:7" ht="15" customHeight="1" x14ac:dyDescent="0.25">
      <c r="A47" s="33"/>
      <c r="B47" s="33"/>
      <c r="C47" s="34" t="s">
        <v>12</v>
      </c>
      <c r="D47" s="36" t="s">
        <v>10</v>
      </c>
      <c r="E47" s="36">
        <v>50</v>
      </c>
      <c r="F47" s="49"/>
      <c r="G47" s="44">
        <f t="shared" si="0"/>
        <v>0</v>
      </c>
    </row>
    <row r="48" spans="1:7" ht="15" customHeight="1" x14ac:dyDescent="0.25">
      <c r="A48" s="33"/>
      <c r="B48" s="33"/>
      <c r="C48" s="34" t="s">
        <v>18</v>
      </c>
      <c r="D48" s="36" t="s">
        <v>10</v>
      </c>
      <c r="E48" s="36">
        <v>4</v>
      </c>
      <c r="F48" s="49"/>
      <c r="G48" s="44">
        <f t="shared" si="0"/>
        <v>0</v>
      </c>
    </row>
    <row r="49" spans="1:7" ht="15" customHeight="1" x14ac:dyDescent="0.25">
      <c r="A49" s="33"/>
      <c r="B49" s="33"/>
      <c r="C49" s="34" t="s">
        <v>8</v>
      </c>
      <c r="D49" s="36" t="s">
        <v>10</v>
      </c>
      <c r="E49" s="36">
        <v>10</v>
      </c>
      <c r="F49" s="49"/>
      <c r="G49" s="44">
        <f t="shared" si="0"/>
        <v>0</v>
      </c>
    </row>
    <row r="50" spans="1:7" ht="15" customHeight="1" x14ac:dyDescent="0.25">
      <c r="A50" s="33" t="s">
        <v>88</v>
      </c>
      <c r="B50" s="33" t="s">
        <v>268</v>
      </c>
      <c r="C50" s="34" t="s">
        <v>6</v>
      </c>
      <c r="D50" s="36" t="s">
        <v>7</v>
      </c>
      <c r="E50" s="36">
        <v>30</v>
      </c>
      <c r="F50" s="49"/>
      <c r="G50" s="44">
        <f t="shared" si="0"/>
        <v>0</v>
      </c>
    </row>
    <row r="51" spans="1:7" ht="15" customHeight="1" x14ac:dyDescent="0.25">
      <c r="A51" s="33"/>
      <c r="B51" s="33"/>
      <c r="C51" s="34" t="s">
        <v>12</v>
      </c>
      <c r="D51" s="36" t="s">
        <v>10</v>
      </c>
      <c r="E51" s="36">
        <v>50</v>
      </c>
      <c r="F51" s="49"/>
      <c r="G51" s="44">
        <f t="shared" si="0"/>
        <v>0</v>
      </c>
    </row>
    <row r="52" spans="1:7" ht="15" customHeight="1" x14ac:dyDescent="0.25">
      <c r="A52" s="33"/>
      <c r="B52" s="33"/>
      <c r="C52" s="34" t="s">
        <v>18</v>
      </c>
      <c r="D52" s="36" t="s">
        <v>10</v>
      </c>
      <c r="E52" s="36">
        <v>4</v>
      </c>
      <c r="F52" s="49"/>
      <c r="G52" s="44">
        <f t="shared" si="0"/>
        <v>0</v>
      </c>
    </row>
    <row r="53" spans="1:7" ht="15" customHeight="1" x14ac:dyDescent="0.25">
      <c r="A53" s="33"/>
      <c r="B53" s="33"/>
      <c r="C53" s="34" t="s">
        <v>8</v>
      </c>
      <c r="D53" s="36" t="s">
        <v>10</v>
      </c>
      <c r="E53" s="36">
        <v>15</v>
      </c>
      <c r="F53" s="49"/>
      <c r="G53" s="44">
        <f t="shared" si="0"/>
        <v>0</v>
      </c>
    </row>
    <row r="54" spans="1:7" ht="15" customHeight="1" x14ac:dyDescent="0.25">
      <c r="A54" s="33" t="s">
        <v>89</v>
      </c>
      <c r="B54" s="33" t="s">
        <v>269</v>
      </c>
      <c r="C54" s="34" t="s">
        <v>6</v>
      </c>
      <c r="D54" s="36" t="s">
        <v>7</v>
      </c>
      <c r="E54" s="36">
        <v>50</v>
      </c>
      <c r="F54" s="49"/>
      <c r="G54" s="44">
        <f t="shared" si="0"/>
        <v>0</v>
      </c>
    </row>
    <row r="55" spans="1:7" ht="15" customHeight="1" x14ac:dyDescent="0.25">
      <c r="A55" s="33"/>
      <c r="B55" s="33"/>
      <c r="C55" s="34" t="s">
        <v>12</v>
      </c>
      <c r="D55" s="36" t="s">
        <v>10</v>
      </c>
      <c r="E55" s="36">
        <v>200</v>
      </c>
      <c r="F55" s="49"/>
      <c r="G55" s="44">
        <f t="shared" si="0"/>
        <v>0</v>
      </c>
    </row>
    <row r="56" spans="1:7" ht="15" customHeight="1" x14ac:dyDescent="0.25">
      <c r="A56" s="33"/>
      <c r="B56" s="33"/>
      <c r="C56" s="34" t="s">
        <v>18</v>
      </c>
      <c r="D56" s="36" t="s">
        <v>10</v>
      </c>
      <c r="E56" s="36">
        <v>4</v>
      </c>
      <c r="F56" s="49"/>
      <c r="G56" s="44">
        <f t="shared" si="0"/>
        <v>0</v>
      </c>
    </row>
    <row r="57" spans="1:7" ht="15" customHeight="1" x14ac:dyDescent="0.25">
      <c r="A57" s="33"/>
      <c r="B57" s="33"/>
      <c r="C57" s="34" t="s">
        <v>8</v>
      </c>
      <c r="D57" s="36" t="s">
        <v>10</v>
      </c>
      <c r="E57" s="36">
        <v>25</v>
      </c>
      <c r="F57" s="49"/>
      <c r="G57" s="44">
        <f t="shared" si="0"/>
        <v>0</v>
      </c>
    </row>
    <row r="58" spans="1:7" ht="15" customHeight="1" x14ac:dyDescent="0.25">
      <c r="A58" s="33" t="s">
        <v>90</v>
      </c>
      <c r="B58" s="33" t="s">
        <v>270</v>
      </c>
      <c r="C58" s="34" t="s">
        <v>6</v>
      </c>
      <c r="D58" s="36" t="s">
        <v>7</v>
      </c>
      <c r="E58" s="36">
        <v>70</v>
      </c>
      <c r="F58" s="49"/>
      <c r="G58" s="44">
        <f t="shared" si="0"/>
        <v>0</v>
      </c>
    </row>
    <row r="59" spans="1:7" ht="15" customHeight="1" x14ac:dyDescent="0.25">
      <c r="A59" s="33"/>
      <c r="B59" s="33"/>
      <c r="C59" s="34" t="s">
        <v>12</v>
      </c>
      <c r="D59" s="36" t="s">
        <v>10</v>
      </c>
      <c r="E59" s="36">
        <v>150</v>
      </c>
      <c r="F59" s="49"/>
      <c r="G59" s="44">
        <f t="shared" si="0"/>
        <v>0</v>
      </c>
    </row>
    <row r="60" spans="1:7" ht="15" customHeight="1" x14ac:dyDescent="0.25">
      <c r="A60" s="33"/>
      <c r="B60" s="33"/>
      <c r="C60" s="34" t="s">
        <v>18</v>
      </c>
      <c r="D60" s="36" t="s">
        <v>10</v>
      </c>
      <c r="E60" s="36">
        <v>4</v>
      </c>
      <c r="F60" s="49"/>
      <c r="G60" s="44">
        <f t="shared" si="0"/>
        <v>0</v>
      </c>
    </row>
    <row r="61" spans="1:7" ht="15" customHeight="1" x14ac:dyDescent="0.25">
      <c r="A61" s="33"/>
      <c r="B61" s="33"/>
      <c r="C61" s="34" t="s">
        <v>8</v>
      </c>
      <c r="D61" s="36" t="s">
        <v>10</v>
      </c>
      <c r="E61" s="36">
        <v>35</v>
      </c>
      <c r="F61" s="49"/>
      <c r="G61" s="44">
        <f t="shared" si="0"/>
        <v>0</v>
      </c>
    </row>
    <row r="62" spans="1:7" ht="15" customHeight="1" x14ac:dyDescent="0.25">
      <c r="A62" s="33" t="s">
        <v>91</v>
      </c>
      <c r="B62" s="33" t="s">
        <v>271</v>
      </c>
      <c r="C62" s="34" t="s">
        <v>6</v>
      </c>
      <c r="D62" s="36" t="s">
        <v>7</v>
      </c>
      <c r="E62" s="36">
        <v>95</v>
      </c>
      <c r="F62" s="49"/>
      <c r="G62" s="44">
        <f t="shared" si="0"/>
        <v>0</v>
      </c>
    </row>
    <row r="63" spans="1:7" ht="15" customHeight="1" x14ac:dyDescent="0.25">
      <c r="A63" s="33"/>
      <c r="B63" s="33"/>
      <c r="C63" s="34" t="s">
        <v>18</v>
      </c>
      <c r="D63" s="36" t="s">
        <v>10</v>
      </c>
      <c r="E63" s="36">
        <v>4</v>
      </c>
      <c r="F63" s="49"/>
      <c r="G63" s="44">
        <f t="shared" si="0"/>
        <v>0</v>
      </c>
    </row>
    <row r="64" spans="1:7" ht="15" customHeight="1" x14ac:dyDescent="0.25">
      <c r="A64" s="33"/>
      <c r="B64" s="33"/>
      <c r="C64" s="34" t="s">
        <v>12</v>
      </c>
      <c r="D64" s="36" t="s">
        <v>10</v>
      </c>
      <c r="E64" s="36">
        <v>200</v>
      </c>
      <c r="F64" s="49"/>
      <c r="G64" s="44">
        <f t="shared" si="0"/>
        <v>0</v>
      </c>
    </row>
    <row r="65" spans="1:7" ht="15" customHeight="1" x14ac:dyDescent="0.25">
      <c r="A65" s="33"/>
      <c r="B65" s="33"/>
      <c r="C65" s="34" t="s">
        <v>8</v>
      </c>
      <c r="D65" s="36" t="s">
        <v>10</v>
      </c>
      <c r="E65" s="36">
        <v>50</v>
      </c>
      <c r="F65" s="49"/>
      <c r="G65" s="44">
        <f t="shared" si="0"/>
        <v>0</v>
      </c>
    </row>
    <row r="66" spans="1:7" ht="15" customHeight="1" x14ac:dyDescent="0.25">
      <c r="A66" s="33"/>
      <c r="B66" s="33"/>
      <c r="C66" s="34" t="s">
        <v>20</v>
      </c>
      <c r="D66" s="36" t="s">
        <v>10</v>
      </c>
      <c r="E66" s="36">
        <v>1</v>
      </c>
      <c r="F66" s="49"/>
      <c r="G66" s="44">
        <f t="shared" si="0"/>
        <v>0</v>
      </c>
    </row>
    <row r="67" spans="1:7" ht="15" customHeight="1" x14ac:dyDescent="0.25">
      <c r="A67" s="33" t="s">
        <v>92</v>
      </c>
      <c r="B67" s="33" t="s">
        <v>272</v>
      </c>
      <c r="C67" s="34" t="s">
        <v>6</v>
      </c>
      <c r="D67" s="36" t="s">
        <v>7</v>
      </c>
      <c r="E67" s="36">
        <v>25</v>
      </c>
      <c r="F67" s="49"/>
      <c r="G67" s="44">
        <f t="shared" ref="G67:G84" si="1">E67*F67</f>
        <v>0</v>
      </c>
    </row>
    <row r="68" spans="1:7" ht="15" customHeight="1" x14ac:dyDescent="0.25">
      <c r="A68" s="33"/>
      <c r="B68" s="33"/>
      <c r="C68" s="34" t="s">
        <v>12</v>
      </c>
      <c r="D68" s="36" t="s">
        <v>10</v>
      </c>
      <c r="E68" s="36">
        <v>50</v>
      </c>
      <c r="F68" s="49"/>
      <c r="G68" s="44">
        <f t="shared" si="1"/>
        <v>0</v>
      </c>
    </row>
    <row r="69" spans="1:7" ht="15" customHeight="1" x14ac:dyDescent="0.25">
      <c r="A69" s="33"/>
      <c r="B69" s="33"/>
      <c r="C69" s="34" t="s">
        <v>18</v>
      </c>
      <c r="D69" s="36" t="s">
        <v>10</v>
      </c>
      <c r="E69" s="36">
        <v>4</v>
      </c>
      <c r="F69" s="49"/>
      <c r="G69" s="44">
        <f t="shared" si="1"/>
        <v>0</v>
      </c>
    </row>
    <row r="70" spans="1:7" ht="15" customHeight="1" x14ac:dyDescent="0.25">
      <c r="A70" s="33"/>
      <c r="B70" s="33"/>
      <c r="C70" s="34" t="s">
        <v>8</v>
      </c>
      <c r="D70" s="36" t="s">
        <v>10</v>
      </c>
      <c r="E70" s="36">
        <v>15</v>
      </c>
      <c r="F70" s="49"/>
      <c r="G70" s="44">
        <f t="shared" si="1"/>
        <v>0</v>
      </c>
    </row>
    <row r="71" spans="1:7" ht="15" customHeight="1" x14ac:dyDescent="0.25">
      <c r="A71" s="33" t="s">
        <v>93</v>
      </c>
      <c r="B71" s="33" t="s">
        <v>273</v>
      </c>
      <c r="C71" s="34" t="s">
        <v>6</v>
      </c>
      <c r="D71" s="36" t="s">
        <v>7</v>
      </c>
      <c r="E71" s="36">
        <v>100</v>
      </c>
      <c r="F71" s="49"/>
      <c r="G71" s="44">
        <f t="shared" si="1"/>
        <v>0</v>
      </c>
    </row>
    <row r="72" spans="1:7" ht="15" customHeight="1" x14ac:dyDescent="0.25">
      <c r="A72" s="33"/>
      <c r="B72" s="33"/>
      <c r="C72" s="34" t="s">
        <v>12</v>
      </c>
      <c r="D72" s="36" t="s">
        <v>10</v>
      </c>
      <c r="E72" s="36">
        <v>200</v>
      </c>
      <c r="F72" s="49"/>
      <c r="G72" s="44">
        <f t="shared" si="1"/>
        <v>0</v>
      </c>
    </row>
    <row r="73" spans="1:7" ht="15" customHeight="1" x14ac:dyDescent="0.25">
      <c r="A73" s="33"/>
      <c r="B73" s="33"/>
      <c r="C73" s="34" t="s">
        <v>18</v>
      </c>
      <c r="D73" s="36" t="s">
        <v>10</v>
      </c>
      <c r="E73" s="36">
        <v>4</v>
      </c>
      <c r="F73" s="49"/>
      <c r="G73" s="44">
        <f t="shared" si="1"/>
        <v>0</v>
      </c>
    </row>
    <row r="74" spans="1:7" ht="15" customHeight="1" x14ac:dyDescent="0.25">
      <c r="A74" s="33"/>
      <c r="B74" s="33"/>
      <c r="C74" s="34" t="s">
        <v>8</v>
      </c>
      <c r="D74" s="36" t="s">
        <v>10</v>
      </c>
      <c r="E74" s="36">
        <v>50</v>
      </c>
      <c r="F74" s="49"/>
      <c r="G74" s="44">
        <f t="shared" si="1"/>
        <v>0</v>
      </c>
    </row>
    <row r="75" spans="1:7" ht="15" customHeight="1" x14ac:dyDescent="0.25">
      <c r="A75" s="33"/>
      <c r="B75" s="33"/>
      <c r="C75" s="34" t="s">
        <v>20</v>
      </c>
      <c r="D75" s="36" t="s">
        <v>10</v>
      </c>
      <c r="E75" s="36">
        <v>1</v>
      </c>
      <c r="F75" s="49"/>
      <c r="G75" s="44">
        <f t="shared" si="1"/>
        <v>0</v>
      </c>
    </row>
    <row r="76" spans="1:7" ht="15" customHeight="1" x14ac:dyDescent="0.25">
      <c r="A76" s="33" t="s">
        <v>94</v>
      </c>
      <c r="B76" s="33" t="s">
        <v>274</v>
      </c>
      <c r="C76" s="34" t="s">
        <v>6</v>
      </c>
      <c r="D76" s="36" t="s">
        <v>7</v>
      </c>
      <c r="E76" s="36">
        <v>100</v>
      </c>
      <c r="F76" s="49"/>
      <c r="G76" s="44">
        <f t="shared" si="1"/>
        <v>0</v>
      </c>
    </row>
    <row r="77" spans="1:7" ht="15" customHeight="1" x14ac:dyDescent="0.25">
      <c r="A77" s="33"/>
      <c r="B77" s="33"/>
      <c r="C77" s="34" t="s">
        <v>18</v>
      </c>
      <c r="D77" s="36" t="s">
        <v>10</v>
      </c>
      <c r="E77" s="36">
        <v>4</v>
      </c>
      <c r="F77" s="49"/>
      <c r="G77" s="44">
        <f t="shared" si="1"/>
        <v>0</v>
      </c>
    </row>
    <row r="78" spans="1:7" ht="15" customHeight="1" x14ac:dyDescent="0.25">
      <c r="A78" s="33"/>
      <c r="B78" s="33"/>
      <c r="C78" s="34" t="s">
        <v>12</v>
      </c>
      <c r="D78" s="36" t="s">
        <v>10</v>
      </c>
      <c r="E78" s="36">
        <v>200</v>
      </c>
      <c r="F78" s="49"/>
      <c r="G78" s="44">
        <f t="shared" si="1"/>
        <v>0</v>
      </c>
    </row>
    <row r="79" spans="1:7" ht="15" customHeight="1" x14ac:dyDescent="0.25">
      <c r="A79" s="33"/>
      <c r="B79" s="33"/>
      <c r="C79" s="34" t="s">
        <v>8</v>
      </c>
      <c r="D79" s="36" t="s">
        <v>10</v>
      </c>
      <c r="E79" s="36">
        <v>50</v>
      </c>
      <c r="F79" s="49"/>
      <c r="G79" s="44">
        <f t="shared" si="1"/>
        <v>0</v>
      </c>
    </row>
    <row r="80" spans="1:7" ht="15" customHeight="1" x14ac:dyDescent="0.25">
      <c r="A80" s="33"/>
      <c r="B80" s="33"/>
      <c r="C80" s="34" t="s">
        <v>20</v>
      </c>
      <c r="D80" s="36" t="s">
        <v>10</v>
      </c>
      <c r="E80" s="36">
        <v>1</v>
      </c>
      <c r="F80" s="49"/>
      <c r="G80" s="44">
        <f t="shared" si="1"/>
        <v>0</v>
      </c>
    </row>
    <row r="81" spans="1:7" ht="15" customHeight="1" x14ac:dyDescent="0.25">
      <c r="A81" s="33" t="s">
        <v>95</v>
      </c>
      <c r="B81" s="33" t="s">
        <v>275</v>
      </c>
      <c r="C81" s="34" t="s">
        <v>6</v>
      </c>
      <c r="D81" s="36" t="s">
        <v>7</v>
      </c>
      <c r="E81" s="36">
        <v>30</v>
      </c>
      <c r="F81" s="49"/>
      <c r="G81" s="44">
        <f t="shared" si="1"/>
        <v>0</v>
      </c>
    </row>
    <row r="82" spans="1:7" ht="15" customHeight="1" x14ac:dyDescent="0.25">
      <c r="A82" s="33"/>
      <c r="B82" s="33"/>
      <c r="C82" s="34" t="s">
        <v>12</v>
      </c>
      <c r="D82" s="36" t="s">
        <v>10</v>
      </c>
      <c r="E82" s="36">
        <v>50</v>
      </c>
      <c r="F82" s="49"/>
      <c r="G82" s="44">
        <f t="shared" si="1"/>
        <v>0</v>
      </c>
    </row>
    <row r="83" spans="1:7" ht="15" customHeight="1" x14ac:dyDescent="0.25">
      <c r="A83" s="33"/>
      <c r="B83" s="33"/>
      <c r="C83" s="34" t="s">
        <v>18</v>
      </c>
      <c r="D83" s="36" t="s">
        <v>10</v>
      </c>
      <c r="E83" s="36">
        <v>4</v>
      </c>
      <c r="F83" s="49"/>
      <c r="G83" s="44">
        <f t="shared" si="1"/>
        <v>0</v>
      </c>
    </row>
    <row r="84" spans="1:7" ht="15" customHeight="1" thickBot="1" x14ac:dyDescent="0.3">
      <c r="A84" s="33"/>
      <c r="B84" s="33"/>
      <c r="C84" s="34" t="s">
        <v>8</v>
      </c>
      <c r="D84" s="36" t="s">
        <v>10</v>
      </c>
      <c r="E84" s="36">
        <v>15</v>
      </c>
      <c r="F84" s="49"/>
      <c r="G84" s="44">
        <f t="shared" si="1"/>
        <v>0</v>
      </c>
    </row>
    <row r="85" spans="1:7" ht="15" customHeight="1" thickBot="1" x14ac:dyDescent="0.3">
      <c r="A85" s="41" t="s">
        <v>242</v>
      </c>
      <c r="B85" s="42"/>
      <c r="C85" s="42"/>
      <c r="D85" s="42"/>
      <c r="E85" s="42"/>
      <c r="F85" s="47"/>
      <c r="G85" s="46">
        <f>SUM(G2:G84)</f>
        <v>0</v>
      </c>
    </row>
  </sheetData>
  <mergeCells count="35">
    <mergeCell ref="A54:A57"/>
    <mergeCell ref="B54:B57"/>
    <mergeCell ref="A58:A61"/>
    <mergeCell ref="B58:B61"/>
    <mergeCell ref="A62:A66"/>
    <mergeCell ref="B62:B66"/>
    <mergeCell ref="A33:A37"/>
    <mergeCell ref="B33:B37"/>
    <mergeCell ref="A38:A41"/>
    <mergeCell ref="B38:B41"/>
    <mergeCell ref="A42:A45"/>
    <mergeCell ref="B42:B45"/>
    <mergeCell ref="A85:F85"/>
    <mergeCell ref="A2:A11"/>
    <mergeCell ref="B2:B11"/>
    <mergeCell ref="A12:A17"/>
    <mergeCell ref="B12:B17"/>
    <mergeCell ref="A18:A22"/>
    <mergeCell ref="A76:A80"/>
    <mergeCell ref="B76:B80"/>
    <mergeCell ref="A81:A84"/>
    <mergeCell ref="B81:B84"/>
    <mergeCell ref="A71:A75"/>
    <mergeCell ref="B71:B75"/>
    <mergeCell ref="A67:A70"/>
    <mergeCell ref="B67:B70"/>
    <mergeCell ref="A46:A49"/>
    <mergeCell ref="B46:B49"/>
    <mergeCell ref="A50:A53"/>
    <mergeCell ref="B50:B53"/>
    <mergeCell ref="A23:A27"/>
    <mergeCell ref="B23:B27"/>
    <mergeCell ref="A28:A32"/>
    <mergeCell ref="B28:B32"/>
    <mergeCell ref="B18:B2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showZeros="0" topLeftCell="A108" workbookViewId="0">
      <selection activeCell="A35" sqref="A35:A43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43" t="s">
        <v>190</v>
      </c>
    </row>
    <row r="2" spans="1:7" ht="15" customHeight="1" x14ac:dyDescent="0.25">
      <c r="A2" s="53" t="s">
        <v>96</v>
      </c>
      <c r="B2" s="53" t="s">
        <v>276</v>
      </c>
      <c r="C2" s="54" t="s">
        <v>21</v>
      </c>
      <c r="D2" s="55" t="s">
        <v>10</v>
      </c>
      <c r="E2" s="55">
        <v>1</v>
      </c>
      <c r="F2" s="49"/>
      <c r="G2" s="44">
        <f>E2*F2</f>
        <v>0</v>
      </c>
    </row>
    <row r="3" spans="1:7" ht="15" customHeight="1" x14ac:dyDescent="0.25">
      <c r="A3" s="53"/>
      <c r="B3" s="53"/>
      <c r="C3" s="54" t="s">
        <v>20</v>
      </c>
      <c r="D3" s="55" t="s">
        <v>10</v>
      </c>
      <c r="E3" s="55">
        <v>1</v>
      </c>
      <c r="F3" s="49"/>
      <c r="G3" s="44">
        <f t="shared" ref="G3:G66" si="0">E3*F3</f>
        <v>0</v>
      </c>
    </row>
    <row r="4" spans="1:7" ht="15" customHeight="1" x14ac:dyDescent="0.25">
      <c r="A4" s="53"/>
      <c r="B4" s="53"/>
      <c r="C4" s="54" t="s">
        <v>97</v>
      </c>
      <c r="D4" s="55" t="s">
        <v>10</v>
      </c>
      <c r="E4" s="55">
        <v>10</v>
      </c>
      <c r="F4" s="49"/>
      <c r="G4" s="44">
        <f t="shared" si="0"/>
        <v>0</v>
      </c>
    </row>
    <row r="5" spans="1:7" ht="15" customHeight="1" x14ac:dyDescent="0.25">
      <c r="A5" s="53"/>
      <c r="B5" s="53"/>
      <c r="C5" s="54" t="s">
        <v>98</v>
      </c>
      <c r="D5" s="55" t="s">
        <v>10</v>
      </c>
      <c r="E5" s="55">
        <v>3</v>
      </c>
      <c r="F5" s="49"/>
      <c r="G5" s="44">
        <f t="shared" si="0"/>
        <v>0</v>
      </c>
    </row>
    <row r="6" spans="1:7" ht="15" customHeight="1" x14ac:dyDescent="0.25">
      <c r="A6" s="53"/>
      <c r="B6" s="53"/>
      <c r="C6" s="54" t="s">
        <v>99</v>
      </c>
      <c r="D6" s="55" t="s">
        <v>100</v>
      </c>
      <c r="E6" s="55">
        <v>1</v>
      </c>
      <c r="F6" s="49"/>
      <c r="G6" s="44">
        <f t="shared" si="0"/>
        <v>0</v>
      </c>
    </row>
    <row r="7" spans="1:7" ht="15" customHeight="1" x14ac:dyDescent="0.25">
      <c r="A7" s="53"/>
      <c r="B7" s="53"/>
      <c r="C7" s="54" t="s">
        <v>60</v>
      </c>
      <c r="D7" s="55" t="s">
        <v>10</v>
      </c>
      <c r="E7" s="55">
        <v>1</v>
      </c>
      <c r="F7" s="49"/>
      <c r="G7" s="44">
        <f t="shared" si="0"/>
        <v>0</v>
      </c>
    </row>
    <row r="8" spans="1:7" ht="15" customHeight="1" x14ac:dyDescent="0.25">
      <c r="A8" s="53"/>
      <c r="B8" s="53"/>
      <c r="C8" s="54" t="s">
        <v>18</v>
      </c>
      <c r="D8" s="55" t="s">
        <v>10</v>
      </c>
      <c r="E8" s="55">
        <v>40</v>
      </c>
      <c r="F8" s="49"/>
      <c r="G8" s="44">
        <f t="shared" si="0"/>
        <v>0</v>
      </c>
    </row>
    <row r="9" spans="1:7" ht="15" customHeight="1" x14ac:dyDescent="0.25">
      <c r="A9" s="53"/>
      <c r="B9" s="53"/>
      <c r="C9" s="54" t="s">
        <v>6</v>
      </c>
      <c r="D9" s="55" t="s">
        <v>7</v>
      </c>
      <c r="E9" s="55">
        <v>300</v>
      </c>
      <c r="F9" s="49"/>
      <c r="G9" s="44">
        <f t="shared" si="0"/>
        <v>0</v>
      </c>
    </row>
    <row r="10" spans="1:7" ht="15" customHeight="1" x14ac:dyDescent="0.25">
      <c r="A10" s="53"/>
      <c r="B10" s="53"/>
      <c r="C10" s="54" t="s">
        <v>29</v>
      </c>
      <c r="D10" s="55" t="s">
        <v>7</v>
      </c>
      <c r="E10" s="55">
        <v>130</v>
      </c>
      <c r="F10" s="49"/>
      <c r="G10" s="44">
        <f t="shared" si="0"/>
        <v>0</v>
      </c>
    </row>
    <row r="11" spans="1:7" ht="15" customHeight="1" x14ac:dyDescent="0.25">
      <c r="A11" s="53"/>
      <c r="B11" s="53"/>
      <c r="C11" s="54" t="s">
        <v>12</v>
      </c>
      <c r="D11" s="55" t="s">
        <v>10</v>
      </c>
      <c r="E11" s="55">
        <v>50</v>
      </c>
      <c r="F11" s="49"/>
      <c r="G11" s="44">
        <f t="shared" si="0"/>
        <v>0</v>
      </c>
    </row>
    <row r="12" spans="1:7" ht="15" customHeight="1" x14ac:dyDescent="0.25">
      <c r="A12" s="53"/>
      <c r="B12" s="53"/>
      <c r="C12" s="54" t="s">
        <v>101</v>
      </c>
      <c r="D12" s="55" t="s">
        <v>7</v>
      </c>
      <c r="E12" s="55">
        <v>10</v>
      </c>
      <c r="F12" s="49"/>
      <c r="G12" s="44">
        <f t="shared" si="0"/>
        <v>0</v>
      </c>
    </row>
    <row r="13" spans="1:7" ht="15" customHeight="1" x14ac:dyDescent="0.25">
      <c r="A13" s="53"/>
      <c r="B13" s="53"/>
      <c r="C13" s="54" t="s">
        <v>9</v>
      </c>
      <c r="D13" s="55" t="s">
        <v>10</v>
      </c>
      <c r="E13" s="55">
        <v>1</v>
      </c>
      <c r="F13" s="49"/>
      <c r="G13" s="44">
        <f t="shared" si="0"/>
        <v>0</v>
      </c>
    </row>
    <row r="14" spans="1:7" ht="15" customHeight="1" x14ac:dyDescent="0.25">
      <c r="A14" s="53"/>
      <c r="B14" s="53"/>
      <c r="C14" s="54" t="s">
        <v>102</v>
      </c>
      <c r="D14" s="55" t="s">
        <v>10</v>
      </c>
      <c r="E14" s="55">
        <v>2</v>
      </c>
      <c r="F14" s="49"/>
      <c r="G14" s="44">
        <f t="shared" si="0"/>
        <v>0</v>
      </c>
    </row>
    <row r="15" spans="1:7" ht="15" customHeight="1" x14ac:dyDescent="0.25">
      <c r="A15" s="53" t="s">
        <v>103</v>
      </c>
      <c r="B15" s="53" t="s">
        <v>277</v>
      </c>
      <c r="C15" s="54" t="s">
        <v>104</v>
      </c>
      <c r="D15" s="55" t="s">
        <v>7</v>
      </c>
      <c r="E15" s="55">
        <v>100</v>
      </c>
      <c r="F15" s="49"/>
      <c r="G15" s="44">
        <f t="shared" si="0"/>
        <v>0</v>
      </c>
    </row>
    <row r="16" spans="1:7" ht="15" customHeight="1" x14ac:dyDescent="0.25">
      <c r="A16" s="53"/>
      <c r="B16" s="53"/>
      <c r="C16" s="54" t="s">
        <v>105</v>
      </c>
      <c r="D16" s="55" t="s">
        <v>10</v>
      </c>
      <c r="E16" s="55">
        <v>2</v>
      </c>
      <c r="F16" s="49"/>
      <c r="G16" s="44">
        <f t="shared" si="0"/>
        <v>0</v>
      </c>
    </row>
    <row r="17" spans="1:7" ht="15" customHeight="1" x14ac:dyDescent="0.25">
      <c r="A17" s="53"/>
      <c r="B17" s="53"/>
      <c r="C17" s="54" t="s">
        <v>20</v>
      </c>
      <c r="D17" s="55" t="s">
        <v>10</v>
      </c>
      <c r="E17" s="55">
        <v>2</v>
      </c>
      <c r="F17" s="49"/>
      <c r="G17" s="44">
        <f t="shared" si="0"/>
        <v>0</v>
      </c>
    </row>
    <row r="18" spans="1:7" ht="15" customHeight="1" x14ac:dyDescent="0.25">
      <c r="A18" s="53"/>
      <c r="B18" s="53"/>
      <c r="C18" s="54" t="s">
        <v>6</v>
      </c>
      <c r="D18" s="55" t="s">
        <v>7</v>
      </c>
      <c r="E18" s="55">
        <v>15</v>
      </c>
      <c r="F18" s="49"/>
      <c r="G18" s="44">
        <f t="shared" si="0"/>
        <v>0</v>
      </c>
    </row>
    <row r="19" spans="1:7" ht="15" customHeight="1" x14ac:dyDescent="0.25">
      <c r="A19" s="53"/>
      <c r="B19" s="53"/>
      <c r="C19" s="54" t="s">
        <v>18</v>
      </c>
      <c r="D19" s="55" t="s">
        <v>10</v>
      </c>
      <c r="E19" s="55">
        <v>6</v>
      </c>
      <c r="F19" s="49"/>
      <c r="G19" s="44">
        <f t="shared" si="0"/>
        <v>0</v>
      </c>
    </row>
    <row r="20" spans="1:7" ht="15" customHeight="1" x14ac:dyDescent="0.25">
      <c r="A20" s="53"/>
      <c r="B20" s="53"/>
      <c r="C20" s="54" t="s">
        <v>106</v>
      </c>
      <c r="D20" s="55" t="s">
        <v>10</v>
      </c>
      <c r="E20" s="55">
        <v>4</v>
      </c>
      <c r="F20" s="49"/>
      <c r="G20" s="44">
        <f t="shared" si="0"/>
        <v>0</v>
      </c>
    </row>
    <row r="21" spans="1:7" ht="15" customHeight="1" x14ac:dyDescent="0.25">
      <c r="A21" s="53" t="s">
        <v>107</v>
      </c>
      <c r="B21" s="53" t="s">
        <v>278</v>
      </c>
      <c r="C21" s="54" t="s">
        <v>6</v>
      </c>
      <c r="D21" s="55" t="s">
        <v>7</v>
      </c>
      <c r="E21" s="55">
        <v>115</v>
      </c>
      <c r="F21" s="49"/>
      <c r="G21" s="44">
        <f t="shared" si="0"/>
        <v>0</v>
      </c>
    </row>
    <row r="22" spans="1:7" ht="15" customHeight="1" x14ac:dyDescent="0.25">
      <c r="A22" s="53"/>
      <c r="B22" s="53"/>
      <c r="C22" s="54" t="s">
        <v>18</v>
      </c>
      <c r="D22" s="55" t="s">
        <v>10</v>
      </c>
      <c r="E22" s="55">
        <v>4</v>
      </c>
      <c r="F22" s="49"/>
      <c r="G22" s="44">
        <f t="shared" si="0"/>
        <v>0</v>
      </c>
    </row>
    <row r="23" spans="1:7" ht="15" customHeight="1" x14ac:dyDescent="0.25">
      <c r="A23" s="53"/>
      <c r="B23" s="53"/>
      <c r="C23" s="34" t="s">
        <v>25</v>
      </c>
      <c r="D23" s="36" t="s">
        <v>10</v>
      </c>
      <c r="E23" s="36">
        <v>40</v>
      </c>
      <c r="F23" s="49"/>
      <c r="G23" s="44">
        <f t="shared" si="0"/>
        <v>0</v>
      </c>
    </row>
    <row r="24" spans="1:7" ht="15" customHeight="1" x14ac:dyDescent="0.25">
      <c r="A24" s="53"/>
      <c r="B24" s="53"/>
      <c r="C24" s="34" t="s">
        <v>12</v>
      </c>
      <c r="D24" s="36" t="s">
        <v>10</v>
      </c>
      <c r="E24" s="36">
        <v>200</v>
      </c>
      <c r="F24" s="49"/>
      <c r="G24" s="44">
        <f t="shared" si="0"/>
        <v>0</v>
      </c>
    </row>
    <row r="25" spans="1:7" ht="15" customHeight="1" x14ac:dyDescent="0.25">
      <c r="A25" s="53"/>
      <c r="B25" s="53"/>
      <c r="C25" s="54" t="s">
        <v>20</v>
      </c>
      <c r="D25" s="55" t="s">
        <v>10</v>
      </c>
      <c r="E25" s="55">
        <v>1</v>
      </c>
      <c r="F25" s="49"/>
      <c r="G25" s="44">
        <f t="shared" si="0"/>
        <v>0</v>
      </c>
    </row>
    <row r="26" spans="1:7" ht="15" customHeight="1" x14ac:dyDescent="0.25">
      <c r="A26" s="53" t="s">
        <v>108</v>
      </c>
      <c r="B26" s="53" t="s">
        <v>279</v>
      </c>
      <c r="C26" s="54" t="s">
        <v>6</v>
      </c>
      <c r="D26" s="55" t="s">
        <v>7</v>
      </c>
      <c r="E26" s="55">
        <v>200</v>
      </c>
      <c r="F26" s="49"/>
      <c r="G26" s="44">
        <f t="shared" si="0"/>
        <v>0</v>
      </c>
    </row>
    <row r="27" spans="1:7" ht="15" customHeight="1" x14ac:dyDescent="0.25">
      <c r="A27" s="53"/>
      <c r="B27" s="53"/>
      <c r="C27" s="34" t="s">
        <v>25</v>
      </c>
      <c r="D27" s="36" t="s">
        <v>10</v>
      </c>
      <c r="E27" s="36">
        <v>40</v>
      </c>
      <c r="F27" s="49"/>
      <c r="G27" s="44">
        <f t="shared" si="0"/>
        <v>0</v>
      </c>
    </row>
    <row r="28" spans="1:7" ht="15" customHeight="1" x14ac:dyDescent="0.25">
      <c r="A28" s="53"/>
      <c r="B28" s="53"/>
      <c r="C28" s="34" t="s">
        <v>12</v>
      </c>
      <c r="D28" s="36" t="s">
        <v>10</v>
      </c>
      <c r="E28" s="36">
        <v>200</v>
      </c>
      <c r="F28" s="49"/>
      <c r="G28" s="44">
        <f t="shared" si="0"/>
        <v>0</v>
      </c>
    </row>
    <row r="29" spans="1:7" ht="15" customHeight="1" x14ac:dyDescent="0.25">
      <c r="A29" s="53"/>
      <c r="B29" s="53"/>
      <c r="C29" s="54" t="s">
        <v>20</v>
      </c>
      <c r="D29" s="55" t="s">
        <v>10</v>
      </c>
      <c r="E29" s="55">
        <v>2</v>
      </c>
      <c r="F29" s="49"/>
      <c r="G29" s="44">
        <f t="shared" si="0"/>
        <v>0</v>
      </c>
    </row>
    <row r="30" spans="1:7" ht="15" customHeight="1" x14ac:dyDescent="0.25">
      <c r="A30" s="53" t="s">
        <v>109</v>
      </c>
      <c r="B30" s="53" t="s">
        <v>280</v>
      </c>
      <c r="C30" s="54" t="s">
        <v>20</v>
      </c>
      <c r="D30" s="55" t="s">
        <v>10</v>
      </c>
      <c r="E30" s="55">
        <v>1</v>
      </c>
      <c r="F30" s="49"/>
      <c r="G30" s="44">
        <f t="shared" si="0"/>
        <v>0</v>
      </c>
    </row>
    <row r="31" spans="1:7" ht="15" customHeight="1" x14ac:dyDescent="0.25">
      <c r="A31" s="53"/>
      <c r="B31" s="53"/>
      <c r="C31" s="34" t="s">
        <v>25</v>
      </c>
      <c r="D31" s="36" t="s">
        <v>10</v>
      </c>
      <c r="E31" s="36">
        <v>50</v>
      </c>
      <c r="F31" s="49"/>
      <c r="G31" s="44">
        <f t="shared" si="0"/>
        <v>0</v>
      </c>
    </row>
    <row r="32" spans="1:7" ht="15" customHeight="1" x14ac:dyDescent="0.25">
      <c r="A32" s="53"/>
      <c r="B32" s="53"/>
      <c r="C32" s="34" t="s">
        <v>12</v>
      </c>
      <c r="D32" s="36" t="s">
        <v>10</v>
      </c>
      <c r="E32" s="36">
        <v>250</v>
      </c>
      <c r="F32" s="49"/>
      <c r="G32" s="44">
        <f t="shared" si="0"/>
        <v>0</v>
      </c>
    </row>
    <row r="33" spans="1:7" ht="15" customHeight="1" x14ac:dyDescent="0.25">
      <c r="A33" s="53"/>
      <c r="B33" s="53"/>
      <c r="C33" s="54" t="s">
        <v>18</v>
      </c>
      <c r="D33" s="55" t="s">
        <v>10</v>
      </c>
      <c r="E33" s="55">
        <v>4</v>
      </c>
      <c r="F33" s="49"/>
      <c r="G33" s="44">
        <f t="shared" si="0"/>
        <v>0</v>
      </c>
    </row>
    <row r="34" spans="1:7" ht="15" customHeight="1" x14ac:dyDescent="0.25">
      <c r="A34" s="53"/>
      <c r="B34" s="53"/>
      <c r="C34" s="54" t="s">
        <v>6</v>
      </c>
      <c r="D34" s="55" t="s">
        <v>7</v>
      </c>
      <c r="E34" s="55">
        <v>200</v>
      </c>
      <c r="F34" s="49"/>
      <c r="G34" s="44">
        <f t="shared" si="0"/>
        <v>0</v>
      </c>
    </row>
    <row r="35" spans="1:7" ht="15" customHeight="1" x14ac:dyDescent="0.25">
      <c r="A35" s="53" t="s">
        <v>110</v>
      </c>
      <c r="B35" s="53" t="s">
        <v>281</v>
      </c>
      <c r="C35" s="54" t="s">
        <v>6</v>
      </c>
      <c r="D35" s="55" t="s">
        <v>7</v>
      </c>
      <c r="E35" s="55">
        <v>35</v>
      </c>
      <c r="F35" s="49"/>
      <c r="G35" s="44">
        <f t="shared" si="0"/>
        <v>0</v>
      </c>
    </row>
    <row r="36" spans="1:7" ht="15" customHeight="1" x14ac:dyDescent="0.25">
      <c r="A36" s="53"/>
      <c r="B36" s="53"/>
      <c r="C36" s="34" t="s">
        <v>25</v>
      </c>
      <c r="D36" s="36" t="s">
        <v>10</v>
      </c>
      <c r="E36" s="55">
        <v>15</v>
      </c>
      <c r="F36" s="49"/>
      <c r="G36" s="44">
        <f t="shared" si="0"/>
        <v>0</v>
      </c>
    </row>
    <row r="37" spans="1:7" ht="15" customHeight="1" x14ac:dyDescent="0.25">
      <c r="A37" s="53"/>
      <c r="B37" s="53"/>
      <c r="C37" s="34" t="s">
        <v>12</v>
      </c>
      <c r="D37" s="36" t="s">
        <v>10</v>
      </c>
      <c r="E37" s="36">
        <v>100</v>
      </c>
      <c r="F37" s="49"/>
      <c r="G37" s="44">
        <f t="shared" si="0"/>
        <v>0</v>
      </c>
    </row>
    <row r="38" spans="1:7" ht="15" customHeight="1" x14ac:dyDescent="0.25">
      <c r="A38" s="53"/>
      <c r="B38" s="53"/>
      <c r="C38" s="54" t="s">
        <v>18</v>
      </c>
      <c r="D38" s="55" t="s">
        <v>10</v>
      </c>
      <c r="E38" s="55">
        <v>4</v>
      </c>
      <c r="F38" s="49"/>
      <c r="G38" s="44">
        <f t="shared" si="0"/>
        <v>0</v>
      </c>
    </row>
    <row r="39" spans="1:7" ht="15" customHeight="1" x14ac:dyDescent="0.25">
      <c r="A39" s="53"/>
      <c r="B39" s="53"/>
      <c r="C39" s="54" t="s">
        <v>20</v>
      </c>
      <c r="D39" s="55" t="s">
        <v>10</v>
      </c>
      <c r="E39" s="55">
        <v>1</v>
      </c>
      <c r="F39" s="49"/>
      <c r="G39" s="44">
        <f t="shared" si="0"/>
        <v>0</v>
      </c>
    </row>
    <row r="40" spans="1:7" ht="15" customHeight="1" x14ac:dyDescent="0.25">
      <c r="A40" s="53" t="s">
        <v>111</v>
      </c>
      <c r="B40" s="53" t="s">
        <v>282</v>
      </c>
      <c r="C40" s="54" t="s">
        <v>102</v>
      </c>
      <c r="D40" s="55" t="s">
        <v>10</v>
      </c>
      <c r="E40" s="55">
        <v>1</v>
      </c>
      <c r="F40" s="49"/>
      <c r="G40" s="44">
        <f t="shared" si="0"/>
        <v>0</v>
      </c>
    </row>
    <row r="41" spans="1:7" ht="15" customHeight="1" x14ac:dyDescent="0.25">
      <c r="A41" s="53"/>
      <c r="B41" s="53"/>
      <c r="C41" s="54" t="s">
        <v>112</v>
      </c>
      <c r="D41" s="55" t="s">
        <v>7</v>
      </c>
      <c r="E41" s="55">
        <v>100</v>
      </c>
      <c r="F41" s="49"/>
      <c r="G41" s="44">
        <f t="shared" si="0"/>
        <v>0</v>
      </c>
    </row>
    <row r="42" spans="1:7" ht="15" customHeight="1" x14ac:dyDescent="0.25">
      <c r="A42" s="53"/>
      <c r="B42" s="53"/>
      <c r="C42" s="54" t="s">
        <v>18</v>
      </c>
      <c r="D42" s="55" t="s">
        <v>10</v>
      </c>
      <c r="E42" s="55">
        <v>4</v>
      </c>
      <c r="F42" s="49"/>
      <c r="G42" s="44">
        <f t="shared" si="0"/>
        <v>0</v>
      </c>
    </row>
    <row r="43" spans="1:7" ht="15" customHeight="1" x14ac:dyDescent="0.25">
      <c r="A43" s="53"/>
      <c r="B43" s="53"/>
      <c r="C43" s="54" t="s">
        <v>6</v>
      </c>
      <c r="D43" s="55" t="s">
        <v>7</v>
      </c>
      <c r="E43" s="55">
        <v>2</v>
      </c>
      <c r="F43" s="49"/>
      <c r="G43" s="44">
        <f t="shared" si="0"/>
        <v>0</v>
      </c>
    </row>
    <row r="44" spans="1:7" ht="15" customHeight="1" x14ac:dyDescent="0.25">
      <c r="A44" s="53" t="s">
        <v>113</v>
      </c>
      <c r="B44" s="53" t="s">
        <v>283</v>
      </c>
      <c r="C44" s="54" t="s">
        <v>6</v>
      </c>
      <c r="D44" s="55" t="s">
        <v>7</v>
      </c>
      <c r="E44" s="55">
        <v>150</v>
      </c>
      <c r="F44" s="49"/>
      <c r="G44" s="44">
        <f t="shared" si="0"/>
        <v>0</v>
      </c>
    </row>
    <row r="45" spans="1:7" ht="15" customHeight="1" x14ac:dyDescent="0.25">
      <c r="A45" s="53"/>
      <c r="B45" s="53"/>
      <c r="C45" s="34" t="s">
        <v>25</v>
      </c>
      <c r="D45" s="36" t="s">
        <v>10</v>
      </c>
      <c r="E45" s="36">
        <v>50</v>
      </c>
      <c r="F45" s="49"/>
      <c r="G45" s="44">
        <f t="shared" si="0"/>
        <v>0</v>
      </c>
    </row>
    <row r="46" spans="1:7" ht="15" customHeight="1" x14ac:dyDescent="0.25">
      <c r="A46" s="53"/>
      <c r="B46" s="53"/>
      <c r="C46" s="34" t="s">
        <v>12</v>
      </c>
      <c r="D46" s="36" t="s">
        <v>10</v>
      </c>
      <c r="E46" s="36">
        <v>250</v>
      </c>
      <c r="F46" s="49"/>
      <c r="G46" s="44">
        <f t="shared" si="0"/>
        <v>0</v>
      </c>
    </row>
    <row r="47" spans="1:7" ht="15" customHeight="1" x14ac:dyDescent="0.25">
      <c r="A47" s="53"/>
      <c r="B47" s="53"/>
      <c r="C47" s="54" t="s">
        <v>18</v>
      </c>
      <c r="D47" s="55" t="s">
        <v>10</v>
      </c>
      <c r="E47" s="55">
        <v>4</v>
      </c>
      <c r="F47" s="49"/>
      <c r="G47" s="44">
        <f t="shared" si="0"/>
        <v>0</v>
      </c>
    </row>
    <row r="48" spans="1:7" ht="15" customHeight="1" x14ac:dyDescent="0.25">
      <c r="A48" s="53"/>
      <c r="B48" s="53"/>
      <c r="C48" s="54" t="s">
        <v>114</v>
      </c>
      <c r="D48" s="55" t="s">
        <v>10</v>
      </c>
      <c r="E48" s="55">
        <v>1</v>
      </c>
      <c r="F48" s="49"/>
      <c r="G48" s="44">
        <f t="shared" si="0"/>
        <v>0</v>
      </c>
    </row>
    <row r="49" spans="1:7" ht="15" customHeight="1" x14ac:dyDescent="0.25">
      <c r="A49" s="53" t="s">
        <v>115</v>
      </c>
      <c r="B49" s="53" t="s">
        <v>284</v>
      </c>
      <c r="C49" s="54" t="s">
        <v>20</v>
      </c>
      <c r="D49" s="55" t="s">
        <v>10</v>
      </c>
      <c r="E49" s="55">
        <v>1</v>
      </c>
      <c r="F49" s="49"/>
      <c r="G49" s="44">
        <f t="shared" si="0"/>
        <v>0</v>
      </c>
    </row>
    <row r="50" spans="1:7" ht="15" customHeight="1" x14ac:dyDescent="0.25">
      <c r="A50" s="53"/>
      <c r="B50" s="53"/>
      <c r="C50" s="34" t="s">
        <v>25</v>
      </c>
      <c r="D50" s="36" t="s">
        <v>10</v>
      </c>
      <c r="E50" s="36">
        <v>100</v>
      </c>
      <c r="F50" s="49"/>
      <c r="G50" s="44">
        <f t="shared" si="0"/>
        <v>0</v>
      </c>
    </row>
    <row r="51" spans="1:7" ht="15" customHeight="1" x14ac:dyDescent="0.25">
      <c r="A51" s="53"/>
      <c r="B51" s="53"/>
      <c r="C51" s="34" t="s">
        <v>12</v>
      </c>
      <c r="D51" s="36" t="s">
        <v>10</v>
      </c>
      <c r="E51" s="36">
        <v>500</v>
      </c>
      <c r="F51" s="49"/>
      <c r="G51" s="44">
        <f t="shared" si="0"/>
        <v>0</v>
      </c>
    </row>
    <row r="52" spans="1:7" ht="15" customHeight="1" x14ac:dyDescent="0.25">
      <c r="A52" s="53"/>
      <c r="B52" s="53"/>
      <c r="C52" s="54" t="s">
        <v>18</v>
      </c>
      <c r="D52" s="55" t="s">
        <v>10</v>
      </c>
      <c r="E52" s="55">
        <v>4</v>
      </c>
      <c r="F52" s="49"/>
      <c r="G52" s="44">
        <f t="shared" si="0"/>
        <v>0</v>
      </c>
    </row>
    <row r="53" spans="1:7" ht="15" customHeight="1" x14ac:dyDescent="0.25">
      <c r="A53" s="53"/>
      <c r="B53" s="53"/>
      <c r="C53" s="54" t="s">
        <v>6</v>
      </c>
      <c r="D53" s="55" t="s">
        <v>7</v>
      </c>
      <c r="E53" s="55">
        <v>300</v>
      </c>
      <c r="F53" s="49"/>
      <c r="G53" s="44">
        <f t="shared" si="0"/>
        <v>0</v>
      </c>
    </row>
    <row r="54" spans="1:7" ht="15" customHeight="1" x14ac:dyDescent="0.25">
      <c r="A54" s="53" t="s">
        <v>116</v>
      </c>
      <c r="B54" s="53" t="s">
        <v>285</v>
      </c>
      <c r="C54" s="54" t="s">
        <v>6</v>
      </c>
      <c r="D54" s="55" t="s">
        <v>7</v>
      </c>
      <c r="E54" s="55">
        <v>100</v>
      </c>
      <c r="F54" s="49"/>
      <c r="G54" s="44">
        <f t="shared" si="0"/>
        <v>0</v>
      </c>
    </row>
    <row r="55" spans="1:7" ht="15" customHeight="1" x14ac:dyDescent="0.25">
      <c r="A55" s="53"/>
      <c r="B55" s="53"/>
      <c r="C55" s="54" t="s">
        <v>20</v>
      </c>
      <c r="D55" s="55" t="s">
        <v>10</v>
      </c>
      <c r="E55" s="55">
        <v>1</v>
      </c>
      <c r="F55" s="49"/>
      <c r="G55" s="44">
        <f t="shared" si="0"/>
        <v>0</v>
      </c>
    </row>
    <row r="56" spans="1:7" ht="15" customHeight="1" x14ac:dyDescent="0.25">
      <c r="A56" s="53"/>
      <c r="B56" s="53"/>
      <c r="C56" s="34" t="s">
        <v>25</v>
      </c>
      <c r="D56" s="36" t="s">
        <v>10</v>
      </c>
      <c r="E56" s="36">
        <v>40</v>
      </c>
      <c r="F56" s="49"/>
      <c r="G56" s="44">
        <f t="shared" si="0"/>
        <v>0</v>
      </c>
    </row>
    <row r="57" spans="1:7" ht="15" customHeight="1" x14ac:dyDescent="0.25">
      <c r="A57" s="53"/>
      <c r="B57" s="53"/>
      <c r="C57" s="34" t="s">
        <v>12</v>
      </c>
      <c r="D57" s="36" t="s">
        <v>10</v>
      </c>
      <c r="E57" s="36">
        <v>200</v>
      </c>
      <c r="F57" s="49"/>
      <c r="G57" s="44">
        <f t="shared" si="0"/>
        <v>0</v>
      </c>
    </row>
    <row r="58" spans="1:7" ht="15" customHeight="1" x14ac:dyDescent="0.25">
      <c r="A58" s="53"/>
      <c r="B58" s="53"/>
      <c r="C58" s="54" t="s">
        <v>18</v>
      </c>
      <c r="D58" s="55" t="s">
        <v>10</v>
      </c>
      <c r="E58" s="55">
        <v>4</v>
      </c>
      <c r="F58" s="49"/>
      <c r="G58" s="44">
        <f t="shared" si="0"/>
        <v>0</v>
      </c>
    </row>
    <row r="59" spans="1:7" ht="15" customHeight="1" x14ac:dyDescent="0.25">
      <c r="A59" s="53"/>
      <c r="B59" s="53"/>
      <c r="C59" s="54" t="s">
        <v>59</v>
      </c>
      <c r="D59" s="55" t="s">
        <v>10</v>
      </c>
      <c r="E59" s="55">
        <v>500</v>
      </c>
      <c r="F59" s="49"/>
      <c r="G59" s="44">
        <f t="shared" si="0"/>
        <v>0</v>
      </c>
    </row>
    <row r="60" spans="1:7" ht="15" customHeight="1" x14ac:dyDescent="0.25">
      <c r="A60" s="53" t="s">
        <v>117</v>
      </c>
      <c r="B60" s="53" t="s">
        <v>286</v>
      </c>
      <c r="C60" s="54" t="s">
        <v>6</v>
      </c>
      <c r="D60" s="55" t="s">
        <v>7</v>
      </c>
      <c r="E60" s="55">
        <v>15</v>
      </c>
      <c r="F60" s="49"/>
      <c r="G60" s="44">
        <f t="shared" si="0"/>
        <v>0</v>
      </c>
    </row>
    <row r="61" spans="1:7" ht="15" customHeight="1" x14ac:dyDescent="0.25">
      <c r="A61" s="53"/>
      <c r="B61" s="53"/>
      <c r="C61" s="34" t="s">
        <v>25</v>
      </c>
      <c r="D61" s="36" t="s">
        <v>10</v>
      </c>
      <c r="E61" s="36">
        <v>40</v>
      </c>
      <c r="F61" s="49"/>
      <c r="G61" s="44">
        <f t="shared" si="0"/>
        <v>0</v>
      </c>
    </row>
    <row r="62" spans="1:7" ht="15" customHeight="1" x14ac:dyDescent="0.25">
      <c r="A62" s="53"/>
      <c r="B62" s="53"/>
      <c r="C62" s="34" t="s">
        <v>12</v>
      </c>
      <c r="D62" s="36" t="s">
        <v>10</v>
      </c>
      <c r="E62" s="36">
        <v>200</v>
      </c>
      <c r="F62" s="49"/>
      <c r="G62" s="44">
        <f t="shared" si="0"/>
        <v>0</v>
      </c>
    </row>
    <row r="63" spans="1:7" ht="15" customHeight="1" x14ac:dyDescent="0.25">
      <c r="A63" s="53"/>
      <c r="B63" s="53"/>
      <c r="C63" s="54" t="s">
        <v>18</v>
      </c>
      <c r="D63" s="55" t="s">
        <v>10</v>
      </c>
      <c r="E63" s="55">
        <v>4</v>
      </c>
      <c r="F63" s="49"/>
      <c r="G63" s="44">
        <f t="shared" si="0"/>
        <v>0</v>
      </c>
    </row>
    <row r="64" spans="1:7" ht="15" customHeight="1" x14ac:dyDescent="0.25">
      <c r="A64" s="53"/>
      <c r="B64" s="53"/>
      <c r="C64" s="54" t="s">
        <v>20</v>
      </c>
      <c r="D64" s="55" t="s">
        <v>10</v>
      </c>
      <c r="E64" s="55">
        <v>1</v>
      </c>
      <c r="F64" s="49"/>
      <c r="G64" s="44">
        <f t="shared" si="0"/>
        <v>0</v>
      </c>
    </row>
    <row r="65" spans="1:7" ht="15" customHeight="1" x14ac:dyDescent="0.25">
      <c r="A65" s="53" t="s">
        <v>118</v>
      </c>
      <c r="B65" s="53" t="s">
        <v>287</v>
      </c>
      <c r="C65" s="54" t="s">
        <v>20</v>
      </c>
      <c r="D65" s="55" t="s">
        <v>10</v>
      </c>
      <c r="E65" s="55">
        <v>1</v>
      </c>
      <c r="F65" s="49"/>
      <c r="G65" s="44">
        <f t="shared" si="0"/>
        <v>0</v>
      </c>
    </row>
    <row r="66" spans="1:7" ht="15" customHeight="1" x14ac:dyDescent="0.25">
      <c r="A66" s="53"/>
      <c r="B66" s="53"/>
      <c r="C66" s="34" t="s">
        <v>25</v>
      </c>
      <c r="D66" s="36" t="s">
        <v>10</v>
      </c>
      <c r="E66" s="36">
        <v>40</v>
      </c>
      <c r="F66" s="49"/>
      <c r="G66" s="44">
        <f t="shared" si="0"/>
        <v>0</v>
      </c>
    </row>
    <row r="67" spans="1:7" ht="15" customHeight="1" x14ac:dyDescent="0.25">
      <c r="A67" s="53"/>
      <c r="B67" s="53"/>
      <c r="C67" s="34" t="s">
        <v>12</v>
      </c>
      <c r="D67" s="36" t="s">
        <v>10</v>
      </c>
      <c r="E67" s="36">
        <v>200</v>
      </c>
      <c r="F67" s="49"/>
      <c r="G67" s="44">
        <f t="shared" ref="G67:G122" si="1">E67*F67</f>
        <v>0</v>
      </c>
    </row>
    <row r="68" spans="1:7" ht="15" customHeight="1" x14ac:dyDescent="0.25">
      <c r="A68" s="53"/>
      <c r="B68" s="53"/>
      <c r="C68" s="54" t="s">
        <v>18</v>
      </c>
      <c r="D68" s="55" t="s">
        <v>10</v>
      </c>
      <c r="E68" s="55">
        <v>4</v>
      </c>
      <c r="F68" s="49"/>
      <c r="G68" s="44">
        <f t="shared" si="1"/>
        <v>0</v>
      </c>
    </row>
    <row r="69" spans="1:7" ht="15" customHeight="1" x14ac:dyDescent="0.25">
      <c r="A69" s="53"/>
      <c r="B69" s="53"/>
      <c r="C69" s="54" t="s">
        <v>6</v>
      </c>
      <c r="D69" s="55" t="s">
        <v>7</v>
      </c>
      <c r="E69" s="55">
        <v>120</v>
      </c>
      <c r="F69" s="49"/>
      <c r="G69" s="44">
        <f t="shared" si="1"/>
        <v>0</v>
      </c>
    </row>
    <row r="70" spans="1:7" ht="15" customHeight="1" x14ac:dyDescent="0.25">
      <c r="A70" s="53" t="s">
        <v>119</v>
      </c>
      <c r="B70" s="53" t="s">
        <v>288</v>
      </c>
      <c r="C70" s="54" t="s">
        <v>6</v>
      </c>
      <c r="D70" s="55" t="s">
        <v>7</v>
      </c>
      <c r="E70" s="55">
        <v>60</v>
      </c>
      <c r="F70" s="49"/>
      <c r="G70" s="44">
        <f t="shared" si="1"/>
        <v>0</v>
      </c>
    </row>
    <row r="71" spans="1:7" ht="15" customHeight="1" x14ac:dyDescent="0.25">
      <c r="A71" s="53"/>
      <c r="B71" s="53"/>
      <c r="C71" s="54" t="s">
        <v>120</v>
      </c>
      <c r="D71" s="55" t="s">
        <v>7</v>
      </c>
      <c r="E71" s="55">
        <v>50</v>
      </c>
      <c r="F71" s="49"/>
      <c r="G71" s="44">
        <f t="shared" si="1"/>
        <v>0</v>
      </c>
    </row>
    <row r="72" spans="1:7" ht="15" customHeight="1" x14ac:dyDescent="0.25">
      <c r="A72" s="53"/>
      <c r="B72" s="53"/>
      <c r="C72" s="34" t="s">
        <v>12</v>
      </c>
      <c r="D72" s="36" t="s">
        <v>10</v>
      </c>
      <c r="E72" s="36">
        <v>200</v>
      </c>
      <c r="F72" s="49"/>
      <c r="G72" s="44">
        <f t="shared" si="1"/>
        <v>0</v>
      </c>
    </row>
    <row r="73" spans="1:7" ht="15" customHeight="1" x14ac:dyDescent="0.25">
      <c r="A73" s="53"/>
      <c r="B73" s="53"/>
      <c r="C73" s="54" t="s">
        <v>18</v>
      </c>
      <c r="D73" s="55" t="s">
        <v>10</v>
      </c>
      <c r="E73" s="55">
        <v>4</v>
      </c>
      <c r="F73" s="49"/>
      <c r="G73" s="44">
        <f t="shared" si="1"/>
        <v>0</v>
      </c>
    </row>
    <row r="74" spans="1:7" ht="15" customHeight="1" x14ac:dyDescent="0.25">
      <c r="A74" s="53"/>
      <c r="B74" s="53"/>
      <c r="C74" s="54" t="s">
        <v>20</v>
      </c>
      <c r="D74" s="55" t="s">
        <v>10</v>
      </c>
      <c r="E74" s="55">
        <v>1</v>
      </c>
      <c r="F74" s="49"/>
      <c r="G74" s="44">
        <f t="shared" si="1"/>
        <v>0</v>
      </c>
    </row>
    <row r="75" spans="1:7" ht="15" customHeight="1" x14ac:dyDescent="0.25">
      <c r="A75" s="53" t="s">
        <v>121</v>
      </c>
      <c r="B75" s="53" t="s">
        <v>289</v>
      </c>
      <c r="C75" s="54" t="s">
        <v>6</v>
      </c>
      <c r="D75" s="55" t="s">
        <v>7</v>
      </c>
      <c r="E75" s="55">
        <v>40</v>
      </c>
      <c r="F75" s="49"/>
      <c r="G75" s="44">
        <f t="shared" si="1"/>
        <v>0</v>
      </c>
    </row>
    <row r="76" spans="1:7" ht="15" customHeight="1" x14ac:dyDescent="0.25">
      <c r="A76" s="53"/>
      <c r="B76" s="53"/>
      <c r="C76" s="54" t="s">
        <v>120</v>
      </c>
      <c r="D76" s="55" t="s">
        <v>7</v>
      </c>
      <c r="E76" s="55">
        <v>15</v>
      </c>
      <c r="F76" s="49"/>
      <c r="G76" s="44">
        <f t="shared" si="1"/>
        <v>0</v>
      </c>
    </row>
    <row r="77" spans="1:7" ht="15" customHeight="1" x14ac:dyDescent="0.25">
      <c r="A77" s="53"/>
      <c r="B77" s="53"/>
      <c r="C77" s="34" t="s">
        <v>12</v>
      </c>
      <c r="D77" s="36" t="s">
        <v>10</v>
      </c>
      <c r="E77" s="36">
        <v>100</v>
      </c>
      <c r="F77" s="49"/>
      <c r="G77" s="44">
        <f t="shared" si="1"/>
        <v>0</v>
      </c>
    </row>
    <row r="78" spans="1:7" ht="15" customHeight="1" x14ac:dyDescent="0.25">
      <c r="A78" s="53"/>
      <c r="B78" s="53"/>
      <c r="C78" s="54" t="s">
        <v>18</v>
      </c>
      <c r="D78" s="55" t="s">
        <v>10</v>
      </c>
      <c r="E78" s="55">
        <v>4</v>
      </c>
      <c r="F78" s="49"/>
      <c r="G78" s="44">
        <f t="shared" si="1"/>
        <v>0</v>
      </c>
    </row>
    <row r="79" spans="1:7" ht="15" customHeight="1" x14ac:dyDescent="0.25">
      <c r="A79" s="53"/>
      <c r="B79" s="53"/>
      <c r="C79" s="54" t="s">
        <v>20</v>
      </c>
      <c r="D79" s="55" t="s">
        <v>10</v>
      </c>
      <c r="E79" s="55">
        <v>1</v>
      </c>
      <c r="F79" s="49"/>
      <c r="G79" s="44">
        <f t="shared" si="1"/>
        <v>0</v>
      </c>
    </row>
    <row r="80" spans="1:7" ht="15" customHeight="1" x14ac:dyDescent="0.25">
      <c r="A80" s="53" t="s">
        <v>122</v>
      </c>
      <c r="B80" s="53" t="s">
        <v>290</v>
      </c>
      <c r="C80" s="54" t="s">
        <v>20</v>
      </c>
      <c r="D80" s="55" t="s">
        <v>10</v>
      </c>
      <c r="E80" s="55">
        <v>1</v>
      </c>
      <c r="F80" s="49"/>
      <c r="G80" s="44">
        <f t="shared" si="1"/>
        <v>0</v>
      </c>
    </row>
    <row r="81" spans="1:7" ht="15" customHeight="1" x14ac:dyDescent="0.25">
      <c r="A81" s="53"/>
      <c r="B81" s="53"/>
      <c r="C81" s="54" t="s">
        <v>120</v>
      </c>
      <c r="D81" s="55" t="s">
        <v>7</v>
      </c>
      <c r="E81" s="55">
        <v>15</v>
      </c>
      <c r="F81" s="49"/>
      <c r="G81" s="44">
        <f t="shared" si="1"/>
        <v>0</v>
      </c>
    </row>
    <row r="82" spans="1:7" ht="15" customHeight="1" x14ac:dyDescent="0.25">
      <c r="A82" s="53"/>
      <c r="B82" s="53"/>
      <c r="C82" s="34" t="s">
        <v>12</v>
      </c>
      <c r="D82" s="36" t="s">
        <v>10</v>
      </c>
      <c r="E82" s="36">
        <v>100</v>
      </c>
      <c r="F82" s="49"/>
      <c r="G82" s="44">
        <f t="shared" si="1"/>
        <v>0</v>
      </c>
    </row>
    <row r="83" spans="1:7" ht="15" customHeight="1" x14ac:dyDescent="0.25">
      <c r="A83" s="53"/>
      <c r="B83" s="53"/>
      <c r="C83" s="54" t="s">
        <v>18</v>
      </c>
      <c r="D83" s="55" t="s">
        <v>10</v>
      </c>
      <c r="E83" s="55">
        <v>4</v>
      </c>
      <c r="F83" s="49"/>
      <c r="G83" s="44">
        <f t="shared" si="1"/>
        <v>0</v>
      </c>
    </row>
    <row r="84" spans="1:7" ht="15" customHeight="1" x14ac:dyDescent="0.25">
      <c r="A84" s="53"/>
      <c r="B84" s="53"/>
      <c r="C84" s="54" t="s">
        <v>6</v>
      </c>
      <c r="D84" s="55" t="s">
        <v>7</v>
      </c>
      <c r="E84" s="55">
        <v>30</v>
      </c>
      <c r="F84" s="49"/>
      <c r="G84" s="44">
        <f t="shared" si="1"/>
        <v>0</v>
      </c>
    </row>
    <row r="85" spans="1:7" ht="15" customHeight="1" x14ac:dyDescent="0.25">
      <c r="A85" s="53" t="s">
        <v>123</v>
      </c>
      <c r="B85" s="53" t="s">
        <v>291</v>
      </c>
      <c r="C85" s="54" t="s">
        <v>20</v>
      </c>
      <c r="D85" s="55" t="s">
        <v>10</v>
      </c>
      <c r="E85" s="55">
        <v>1</v>
      </c>
      <c r="F85" s="49"/>
      <c r="G85" s="44">
        <f t="shared" si="1"/>
        <v>0</v>
      </c>
    </row>
    <row r="86" spans="1:7" ht="15" customHeight="1" x14ac:dyDescent="0.25">
      <c r="A86" s="53"/>
      <c r="B86" s="53"/>
      <c r="C86" s="54" t="s">
        <v>120</v>
      </c>
      <c r="D86" s="55" t="s">
        <v>7</v>
      </c>
      <c r="E86" s="55">
        <v>25</v>
      </c>
      <c r="F86" s="49"/>
      <c r="G86" s="44">
        <f t="shared" si="1"/>
        <v>0</v>
      </c>
    </row>
    <row r="87" spans="1:7" ht="15" customHeight="1" x14ac:dyDescent="0.25">
      <c r="A87" s="53"/>
      <c r="B87" s="53"/>
      <c r="C87" s="34" t="s">
        <v>12</v>
      </c>
      <c r="D87" s="36" t="s">
        <v>10</v>
      </c>
      <c r="E87" s="36">
        <v>150</v>
      </c>
      <c r="F87" s="49"/>
      <c r="G87" s="44">
        <f t="shared" si="1"/>
        <v>0</v>
      </c>
    </row>
    <row r="88" spans="1:7" ht="15" customHeight="1" x14ac:dyDescent="0.25">
      <c r="A88" s="53"/>
      <c r="B88" s="53"/>
      <c r="C88" s="54" t="s">
        <v>18</v>
      </c>
      <c r="D88" s="55" t="s">
        <v>10</v>
      </c>
      <c r="E88" s="55">
        <v>4</v>
      </c>
      <c r="F88" s="49"/>
      <c r="G88" s="44">
        <f t="shared" si="1"/>
        <v>0</v>
      </c>
    </row>
    <row r="89" spans="1:7" ht="15" customHeight="1" x14ac:dyDescent="0.25">
      <c r="A89" s="53"/>
      <c r="B89" s="53"/>
      <c r="C89" s="54" t="s">
        <v>6</v>
      </c>
      <c r="D89" s="55" t="s">
        <v>7</v>
      </c>
      <c r="E89" s="55">
        <v>70</v>
      </c>
      <c r="F89" s="49"/>
      <c r="G89" s="44">
        <f t="shared" si="1"/>
        <v>0</v>
      </c>
    </row>
    <row r="90" spans="1:7" ht="15" customHeight="1" x14ac:dyDescent="0.25">
      <c r="A90" s="53" t="s">
        <v>124</v>
      </c>
      <c r="B90" s="53" t="s">
        <v>292</v>
      </c>
      <c r="C90" s="54" t="s">
        <v>6</v>
      </c>
      <c r="D90" s="55" t="s">
        <v>7</v>
      </c>
      <c r="E90" s="55">
        <v>60</v>
      </c>
      <c r="F90" s="49"/>
      <c r="G90" s="44">
        <f t="shared" si="1"/>
        <v>0</v>
      </c>
    </row>
    <row r="91" spans="1:7" ht="15" customHeight="1" x14ac:dyDescent="0.25">
      <c r="A91" s="53"/>
      <c r="B91" s="53"/>
      <c r="C91" s="54" t="s">
        <v>120</v>
      </c>
      <c r="D91" s="55" t="s">
        <v>7</v>
      </c>
      <c r="E91" s="55">
        <v>20</v>
      </c>
      <c r="F91" s="49"/>
      <c r="G91" s="44">
        <f t="shared" si="1"/>
        <v>0</v>
      </c>
    </row>
    <row r="92" spans="1:7" ht="15" customHeight="1" x14ac:dyDescent="0.25">
      <c r="A92" s="53"/>
      <c r="B92" s="53"/>
      <c r="C92" s="34" t="s">
        <v>12</v>
      </c>
      <c r="D92" s="36" t="s">
        <v>10</v>
      </c>
      <c r="E92" s="36">
        <v>100</v>
      </c>
      <c r="F92" s="49"/>
      <c r="G92" s="44">
        <f t="shared" si="1"/>
        <v>0</v>
      </c>
    </row>
    <row r="93" spans="1:7" ht="15" customHeight="1" x14ac:dyDescent="0.25">
      <c r="A93" s="53"/>
      <c r="B93" s="53"/>
      <c r="C93" s="54" t="s">
        <v>18</v>
      </c>
      <c r="D93" s="55" t="s">
        <v>10</v>
      </c>
      <c r="E93" s="55">
        <v>4</v>
      </c>
      <c r="F93" s="49"/>
      <c r="G93" s="44">
        <f t="shared" si="1"/>
        <v>0</v>
      </c>
    </row>
    <row r="94" spans="1:7" ht="15" customHeight="1" x14ac:dyDescent="0.25">
      <c r="A94" s="53"/>
      <c r="B94" s="53"/>
      <c r="C94" s="54" t="s">
        <v>20</v>
      </c>
      <c r="D94" s="55" t="s">
        <v>10</v>
      </c>
      <c r="E94" s="55">
        <v>1</v>
      </c>
      <c r="F94" s="49"/>
      <c r="G94" s="44">
        <f t="shared" si="1"/>
        <v>0</v>
      </c>
    </row>
    <row r="95" spans="1:7" ht="15" customHeight="1" x14ac:dyDescent="0.25">
      <c r="A95" s="53" t="s">
        <v>125</v>
      </c>
      <c r="B95" s="53" t="s">
        <v>293</v>
      </c>
      <c r="C95" s="54" t="s">
        <v>6</v>
      </c>
      <c r="D95" s="55" t="s">
        <v>7</v>
      </c>
      <c r="E95" s="55">
        <v>60</v>
      </c>
      <c r="F95" s="49"/>
      <c r="G95" s="44">
        <f t="shared" si="1"/>
        <v>0</v>
      </c>
    </row>
    <row r="96" spans="1:7" ht="15" customHeight="1" x14ac:dyDescent="0.25">
      <c r="A96" s="53"/>
      <c r="B96" s="53"/>
      <c r="C96" s="54" t="s">
        <v>120</v>
      </c>
      <c r="D96" s="55" t="s">
        <v>7</v>
      </c>
      <c r="E96" s="55">
        <v>20</v>
      </c>
      <c r="F96" s="49"/>
      <c r="G96" s="44">
        <f t="shared" si="1"/>
        <v>0</v>
      </c>
    </row>
    <row r="97" spans="1:7" ht="15" customHeight="1" x14ac:dyDescent="0.25">
      <c r="A97" s="53"/>
      <c r="B97" s="53"/>
      <c r="C97" s="34" t="s">
        <v>12</v>
      </c>
      <c r="D97" s="36" t="s">
        <v>10</v>
      </c>
      <c r="E97" s="36">
        <v>100</v>
      </c>
      <c r="F97" s="49"/>
      <c r="G97" s="44">
        <f t="shared" si="1"/>
        <v>0</v>
      </c>
    </row>
    <row r="98" spans="1:7" ht="15" customHeight="1" x14ac:dyDescent="0.25">
      <c r="A98" s="53"/>
      <c r="B98" s="53"/>
      <c r="C98" s="54" t="s">
        <v>18</v>
      </c>
      <c r="D98" s="55" t="s">
        <v>10</v>
      </c>
      <c r="E98" s="55">
        <v>4</v>
      </c>
      <c r="F98" s="49"/>
      <c r="G98" s="44">
        <f t="shared" si="1"/>
        <v>0</v>
      </c>
    </row>
    <row r="99" spans="1:7" ht="15" customHeight="1" x14ac:dyDescent="0.25">
      <c r="A99" s="53"/>
      <c r="B99" s="53"/>
      <c r="C99" s="54" t="s">
        <v>20</v>
      </c>
      <c r="D99" s="55" t="s">
        <v>10</v>
      </c>
      <c r="E99" s="55">
        <v>1</v>
      </c>
      <c r="F99" s="49"/>
      <c r="G99" s="44">
        <f t="shared" si="1"/>
        <v>0</v>
      </c>
    </row>
    <row r="100" spans="1:7" ht="15" customHeight="1" x14ac:dyDescent="0.25">
      <c r="A100" s="53"/>
      <c r="B100" s="53"/>
      <c r="C100" s="54" t="s">
        <v>60</v>
      </c>
      <c r="D100" s="55" t="s">
        <v>10</v>
      </c>
      <c r="E100" s="55">
        <v>1</v>
      </c>
      <c r="F100" s="49"/>
      <c r="G100" s="44">
        <f t="shared" si="1"/>
        <v>0</v>
      </c>
    </row>
    <row r="101" spans="1:7" ht="15" customHeight="1" x14ac:dyDescent="0.25">
      <c r="A101" s="53" t="s">
        <v>126</v>
      </c>
      <c r="B101" s="53" t="s">
        <v>294</v>
      </c>
      <c r="C101" s="54" t="s">
        <v>20</v>
      </c>
      <c r="D101" s="55" t="s">
        <v>10</v>
      </c>
      <c r="E101" s="55">
        <v>1</v>
      </c>
      <c r="F101" s="49"/>
      <c r="G101" s="44">
        <f t="shared" si="1"/>
        <v>0</v>
      </c>
    </row>
    <row r="102" spans="1:7" ht="15" customHeight="1" x14ac:dyDescent="0.25">
      <c r="A102" s="53"/>
      <c r="B102" s="53"/>
      <c r="C102" s="54" t="s">
        <v>6</v>
      </c>
      <c r="D102" s="55" t="s">
        <v>7</v>
      </c>
      <c r="E102" s="55">
        <v>90</v>
      </c>
      <c r="F102" s="49"/>
      <c r="G102" s="44">
        <f t="shared" si="1"/>
        <v>0</v>
      </c>
    </row>
    <row r="103" spans="1:7" ht="15" customHeight="1" x14ac:dyDescent="0.25">
      <c r="A103" s="53"/>
      <c r="B103" s="53"/>
      <c r="C103" s="54" t="s">
        <v>120</v>
      </c>
      <c r="D103" s="55" t="s">
        <v>7</v>
      </c>
      <c r="E103" s="55">
        <v>30</v>
      </c>
      <c r="F103" s="49"/>
      <c r="G103" s="44">
        <f t="shared" si="1"/>
        <v>0</v>
      </c>
    </row>
    <row r="104" spans="1:7" ht="15" customHeight="1" x14ac:dyDescent="0.25">
      <c r="A104" s="53"/>
      <c r="B104" s="53"/>
      <c r="C104" s="34" t="s">
        <v>12</v>
      </c>
      <c r="D104" s="36" t="s">
        <v>10</v>
      </c>
      <c r="E104" s="36">
        <v>150</v>
      </c>
      <c r="F104" s="49"/>
      <c r="G104" s="44">
        <f t="shared" si="1"/>
        <v>0</v>
      </c>
    </row>
    <row r="105" spans="1:7" ht="15" customHeight="1" x14ac:dyDescent="0.25">
      <c r="A105" s="53"/>
      <c r="B105" s="53"/>
      <c r="C105" s="54" t="s">
        <v>18</v>
      </c>
      <c r="D105" s="55" t="s">
        <v>10</v>
      </c>
      <c r="E105" s="55">
        <v>4</v>
      </c>
      <c r="F105" s="49"/>
      <c r="G105" s="44">
        <f t="shared" si="1"/>
        <v>0</v>
      </c>
    </row>
    <row r="106" spans="1:7" ht="15" customHeight="1" x14ac:dyDescent="0.25">
      <c r="A106" s="53"/>
      <c r="B106" s="53"/>
      <c r="C106" s="54" t="s">
        <v>18</v>
      </c>
      <c r="D106" s="55" t="s">
        <v>10</v>
      </c>
      <c r="E106" s="55">
        <v>2</v>
      </c>
      <c r="F106" s="49"/>
      <c r="G106" s="44">
        <f t="shared" si="1"/>
        <v>0</v>
      </c>
    </row>
    <row r="107" spans="1:7" ht="15" customHeight="1" x14ac:dyDescent="0.25">
      <c r="A107" s="53" t="s">
        <v>127</v>
      </c>
      <c r="B107" s="53" t="s">
        <v>295</v>
      </c>
      <c r="C107" s="54" t="s">
        <v>20</v>
      </c>
      <c r="D107" s="55" t="s">
        <v>10</v>
      </c>
      <c r="E107" s="55">
        <v>1</v>
      </c>
      <c r="F107" s="49"/>
      <c r="G107" s="44">
        <f t="shared" si="1"/>
        <v>0</v>
      </c>
    </row>
    <row r="108" spans="1:7" ht="15" customHeight="1" x14ac:dyDescent="0.25">
      <c r="A108" s="53"/>
      <c r="B108" s="53"/>
      <c r="C108" s="54" t="s">
        <v>18</v>
      </c>
      <c r="D108" s="55" t="s">
        <v>10</v>
      </c>
      <c r="E108" s="55">
        <v>4</v>
      </c>
      <c r="F108" s="49"/>
      <c r="G108" s="44">
        <f t="shared" si="1"/>
        <v>0</v>
      </c>
    </row>
    <row r="109" spans="1:7" ht="15" customHeight="1" x14ac:dyDescent="0.25">
      <c r="A109" s="53"/>
      <c r="B109" s="53"/>
      <c r="C109" s="54" t="s">
        <v>120</v>
      </c>
      <c r="D109" s="55" t="s">
        <v>7</v>
      </c>
      <c r="E109" s="55">
        <v>10</v>
      </c>
      <c r="F109" s="49"/>
      <c r="G109" s="44">
        <f t="shared" si="1"/>
        <v>0</v>
      </c>
    </row>
    <row r="110" spans="1:7" ht="15" customHeight="1" x14ac:dyDescent="0.25">
      <c r="A110" s="53"/>
      <c r="B110" s="53"/>
      <c r="C110" s="34" t="s">
        <v>12</v>
      </c>
      <c r="D110" s="36" t="s">
        <v>10</v>
      </c>
      <c r="E110" s="36">
        <v>50</v>
      </c>
      <c r="F110" s="49"/>
      <c r="G110" s="44">
        <f t="shared" si="1"/>
        <v>0</v>
      </c>
    </row>
    <row r="111" spans="1:7" ht="15" customHeight="1" x14ac:dyDescent="0.25">
      <c r="A111" s="53"/>
      <c r="B111" s="53"/>
      <c r="C111" s="54" t="s">
        <v>18</v>
      </c>
      <c r="D111" s="55" t="s">
        <v>10</v>
      </c>
      <c r="E111" s="55">
        <v>4</v>
      </c>
      <c r="F111" s="49"/>
      <c r="G111" s="44">
        <f t="shared" si="1"/>
        <v>0</v>
      </c>
    </row>
    <row r="112" spans="1:7" ht="15" customHeight="1" x14ac:dyDescent="0.25">
      <c r="A112" s="53"/>
      <c r="B112" s="53"/>
      <c r="C112" s="54" t="s">
        <v>6</v>
      </c>
      <c r="D112" s="55" t="s">
        <v>7</v>
      </c>
      <c r="E112" s="55">
        <v>30</v>
      </c>
      <c r="F112" s="49"/>
      <c r="G112" s="44">
        <f t="shared" si="1"/>
        <v>0</v>
      </c>
    </row>
    <row r="113" spans="1:7" ht="15" customHeight="1" x14ac:dyDescent="0.25">
      <c r="A113" s="53" t="s">
        <v>128</v>
      </c>
      <c r="B113" s="53" t="s">
        <v>296</v>
      </c>
      <c r="C113" s="54" t="s">
        <v>20</v>
      </c>
      <c r="D113" s="55" t="s">
        <v>10</v>
      </c>
      <c r="E113" s="55">
        <v>1</v>
      </c>
      <c r="F113" s="49"/>
      <c r="G113" s="44">
        <f t="shared" si="1"/>
        <v>0</v>
      </c>
    </row>
    <row r="114" spans="1:7" ht="15" customHeight="1" x14ac:dyDescent="0.25">
      <c r="A114" s="53"/>
      <c r="B114" s="53"/>
      <c r="C114" s="54" t="s">
        <v>120</v>
      </c>
      <c r="D114" s="55" t="s">
        <v>7</v>
      </c>
      <c r="E114" s="55">
        <v>60</v>
      </c>
      <c r="F114" s="49"/>
      <c r="G114" s="44">
        <f t="shared" si="1"/>
        <v>0</v>
      </c>
    </row>
    <row r="115" spans="1:7" ht="15" customHeight="1" x14ac:dyDescent="0.25">
      <c r="A115" s="53"/>
      <c r="B115" s="53"/>
      <c r="C115" s="34" t="s">
        <v>12</v>
      </c>
      <c r="D115" s="36" t="s">
        <v>10</v>
      </c>
      <c r="E115" s="36">
        <v>300</v>
      </c>
      <c r="F115" s="49"/>
      <c r="G115" s="44">
        <f t="shared" si="1"/>
        <v>0</v>
      </c>
    </row>
    <row r="116" spans="1:7" ht="15" customHeight="1" x14ac:dyDescent="0.25">
      <c r="A116" s="53"/>
      <c r="B116" s="53"/>
      <c r="C116" s="54" t="s">
        <v>18</v>
      </c>
      <c r="D116" s="55" t="s">
        <v>10</v>
      </c>
      <c r="E116" s="55">
        <v>4</v>
      </c>
      <c r="F116" s="49"/>
      <c r="G116" s="44">
        <f t="shared" si="1"/>
        <v>0</v>
      </c>
    </row>
    <row r="117" spans="1:7" ht="15" customHeight="1" x14ac:dyDescent="0.25">
      <c r="A117" s="53"/>
      <c r="B117" s="53"/>
      <c r="C117" s="54" t="s">
        <v>6</v>
      </c>
      <c r="D117" s="55" t="s">
        <v>7</v>
      </c>
      <c r="E117" s="55">
        <v>150</v>
      </c>
      <c r="F117" s="49"/>
      <c r="G117" s="44">
        <f t="shared" si="1"/>
        <v>0</v>
      </c>
    </row>
    <row r="118" spans="1:7" ht="15" customHeight="1" x14ac:dyDescent="0.25">
      <c r="A118" s="53" t="s">
        <v>129</v>
      </c>
      <c r="B118" s="53" t="s">
        <v>297</v>
      </c>
      <c r="C118" s="54" t="s">
        <v>6</v>
      </c>
      <c r="D118" s="55" t="s">
        <v>7</v>
      </c>
      <c r="E118" s="55">
        <v>20</v>
      </c>
      <c r="F118" s="49"/>
      <c r="G118" s="44">
        <f t="shared" si="1"/>
        <v>0</v>
      </c>
    </row>
    <row r="119" spans="1:7" ht="15" customHeight="1" x14ac:dyDescent="0.25">
      <c r="A119" s="53"/>
      <c r="B119" s="53"/>
      <c r="C119" s="54" t="s">
        <v>120</v>
      </c>
      <c r="D119" s="55" t="s">
        <v>7</v>
      </c>
      <c r="E119" s="55">
        <v>10</v>
      </c>
      <c r="F119" s="49"/>
      <c r="G119" s="44">
        <f t="shared" si="1"/>
        <v>0</v>
      </c>
    </row>
    <row r="120" spans="1:7" ht="15" customHeight="1" x14ac:dyDescent="0.25">
      <c r="A120" s="53"/>
      <c r="B120" s="53"/>
      <c r="C120" s="34" t="s">
        <v>12</v>
      </c>
      <c r="D120" s="36" t="s">
        <v>10</v>
      </c>
      <c r="E120" s="36">
        <v>50</v>
      </c>
      <c r="F120" s="49"/>
      <c r="G120" s="44">
        <f t="shared" si="1"/>
        <v>0</v>
      </c>
    </row>
    <row r="121" spans="1:7" ht="15" customHeight="1" x14ac:dyDescent="0.25">
      <c r="A121" s="53"/>
      <c r="B121" s="53"/>
      <c r="C121" s="54" t="s">
        <v>18</v>
      </c>
      <c r="D121" s="55" t="s">
        <v>10</v>
      </c>
      <c r="E121" s="55">
        <v>4</v>
      </c>
      <c r="F121" s="49"/>
      <c r="G121" s="44">
        <f t="shared" si="1"/>
        <v>0</v>
      </c>
    </row>
    <row r="122" spans="1:7" ht="15" customHeight="1" thickBot="1" x14ac:dyDescent="0.3">
      <c r="A122" s="53"/>
      <c r="B122" s="53"/>
      <c r="C122" s="54" t="s">
        <v>20</v>
      </c>
      <c r="D122" s="55" t="s">
        <v>10</v>
      </c>
      <c r="E122" s="55">
        <v>1</v>
      </c>
      <c r="F122" s="49"/>
      <c r="G122" s="44">
        <f t="shared" si="1"/>
        <v>0</v>
      </c>
    </row>
    <row r="123" spans="1:7" ht="15" customHeight="1" thickBot="1" x14ac:dyDescent="0.3">
      <c r="A123" s="41" t="s">
        <v>242</v>
      </c>
      <c r="B123" s="42"/>
      <c r="C123" s="42"/>
      <c r="D123" s="42"/>
      <c r="E123" s="42"/>
      <c r="F123" s="47"/>
      <c r="G123" s="46">
        <f>SUM(G2:G122)</f>
        <v>0</v>
      </c>
    </row>
  </sheetData>
  <mergeCells count="45">
    <mergeCell ref="A101:A106"/>
    <mergeCell ref="B101:B106"/>
    <mergeCell ref="A107:A112"/>
    <mergeCell ref="B107:B112"/>
    <mergeCell ref="A113:A117"/>
    <mergeCell ref="B113:B117"/>
    <mergeCell ref="A70:A74"/>
    <mergeCell ref="B70:B74"/>
    <mergeCell ref="A75:A79"/>
    <mergeCell ref="B75:B79"/>
    <mergeCell ref="A85:A89"/>
    <mergeCell ref="B85:B89"/>
    <mergeCell ref="A35:A39"/>
    <mergeCell ref="B35:B39"/>
    <mergeCell ref="A40:A43"/>
    <mergeCell ref="B40:B43"/>
    <mergeCell ref="A44:A48"/>
    <mergeCell ref="B44:B48"/>
    <mergeCell ref="A123:F123"/>
    <mergeCell ref="A2:A14"/>
    <mergeCell ref="B2:B14"/>
    <mergeCell ref="A15:A20"/>
    <mergeCell ref="B15:B20"/>
    <mergeCell ref="A21:A25"/>
    <mergeCell ref="A118:A122"/>
    <mergeCell ref="B118:B122"/>
    <mergeCell ref="A90:A94"/>
    <mergeCell ref="B90:B94"/>
    <mergeCell ref="A95:A100"/>
    <mergeCell ref="B95:B100"/>
    <mergeCell ref="A80:A84"/>
    <mergeCell ref="B80:B84"/>
    <mergeCell ref="A60:A64"/>
    <mergeCell ref="B60:B64"/>
    <mergeCell ref="A65:A69"/>
    <mergeCell ref="B65:B69"/>
    <mergeCell ref="A49:A53"/>
    <mergeCell ref="B49:B53"/>
    <mergeCell ref="A54:A59"/>
    <mergeCell ref="B54:B59"/>
    <mergeCell ref="A26:A29"/>
    <mergeCell ref="B26:B29"/>
    <mergeCell ref="A30:A34"/>
    <mergeCell ref="B30:B34"/>
    <mergeCell ref="B21:B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6"/>
  <sheetViews>
    <sheetView showZeros="0" topLeftCell="A149" workbookViewId="0">
      <selection activeCell="A35" sqref="A35:A44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43" t="s">
        <v>190</v>
      </c>
    </row>
    <row r="2" spans="1:7" ht="15" customHeight="1" x14ac:dyDescent="0.25">
      <c r="A2" s="53" t="s">
        <v>130</v>
      </c>
      <c r="B2" s="53" t="s">
        <v>298</v>
      </c>
      <c r="C2" s="54" t="s">
        <v>9</v>
      </c>
      <c r="D2" s="55" t="s">
        <v>10</v>
      </c>
      <c r="E2" s="55">
        <v>42</v>
      </c>
      <c r="F2" s="49"/>
      <c r="G2" s="44">
        <f>E2*F2</f>
        <v>0</v>
      </c>
    </row>
    <row r="3" spans="1:7" ht="15" customHeight="1" x14ac:dyDescent="0.25">
      <c r="A3" s="53"/>
      <c r="B3" s="53"/>
      <c r="C3" s="54" t="s">
        <v>131</v>
      </c>
      <c r="D3" s="55" t="s">
        <v>10</v>
      </c>
      <c r="E3" s="55">
        <v>41</v>
      </c>
      <c r="F3" s="49"/>
      <c r="G3" s="44">
        <f t="shared" ref="G3:G66" si="0">E3*F3</f>
        <v>0</v>
      </c>
    </row>
    <row r="4" spans="1:7" ht="15" customHeight="1" x14ac:dyDescent="0.25">
      <c r="A4" s="53"/>
      <c r="B4" s="53"/>
      <c r="C4" s="54" t="s">
        <v>18</v>
      </c>
      <c r="D4" s="55" t="s">
        <v>10</v>
      </c>
      <c r="E4" s="55">
        <v>50</v>
      </c>
      <c r="F4" s="49"/>
      <c r="G4" s="44">
        <f t="shared" si="0"/>
        <v>0</v>
      </c>
    </row>
    <row r="5" spans="1:7" ht="15" customHeight="1" x14ac:dyDescent="0.25">
      <c r="A5" s="53"/>
      <c r="B5" s="53"/>
      <c r="C5" s="54" t="s">
        <v>120</v>
      </c>
      <c r="D5" s="55" t="s">
        <v>10</v>
      </c>
      <c r="E5" s="55">
        <v>110</v>
      </c>
      <c r="F5" s="49"/>
      <c r="G5" s="44">
        <f t="shared" si="0"/>
        <v>0</v>
      </c>
    </row>
    <row r="6" spans="1:7" ht="15" customHeight="1" x14ac:dyDescent="0.25">
      <c r="A6" s="53"/>
      <c r="B6" s="53"/>
      <c r="C6" s="54" t="s">
        <v>6</v>
      </c>
      <c r="D6" s="55" t="s">
        <v>7</v>
      </c>
      <c r="E6" s="55">
        <v>750</v>
      </c>
      <c r="F6" s="49"/>
      <c r="G6" s="44">
        <f t="shared" si="0"/>
        <v>0</v>
      </c>
    </row>
    <row r="7" spans="1:7" ht="15" customHeight="1" x14ac:dyDescent="0.25">
      <c r="A7" s="53"/>
      <c r="B7" s="53"/>
      <c r="C7" s="34" t="s">
        <v>12</v>
      </c>
      <c r="D7" s="36" t="s">
        <v>10</v>
      </c>
      <c r="E7" s="36">
        <v>500</v>
      </c>
      <c r="F7" s="49"/>
      <c r="G7" s="44">
        <f t="shared" si="0"/>
        <v>0</v>
      </c>
    </row>
    <row r="8" spans="1:7" ht="15" customHeight="1" x14ac:dyDescent="0.25">
      <c r="A8" s="53"/>
      <c r="B8" s="53"/>
      <c r="C8" s="54" t="s">
        <v>42</v>
      </c>
      <c r="D8" s="55" t="s">
        <v>10</v>
      </c>
      <c r="E8" s="55">
        <v>10</v>
      </c>
      <c r="F8" s="49"/>
      <c r="G8" s="44">
        <f t="shared" si="0"/>
        <v>0</v>
      </c>
    </row>
    <row r="9" spans="1:7" ht="15" customHeight="1" x14ac:dyDescent="0.25">
      <c r="A9" s="53"/>
      <c r="B9" s="53"/>
      <c r="C9" s="54" t="s">
        <v>132</v>
      </c>
      <c r="D9" s="55" t="s">
        <v>7</v>
      </c>
      <c r="E9" s="55">
        <v>470</v>
      </c>
      <c r="F9" s="49"/>
      <c r="G9" s="44">
        <f t="shared" si="0"/>
        <v>0</v>
      </c>
    </row>
    <row r="10" spans="1:7" ht="15" customHeight="1" x14ac:dyDescent="0.25">
      <c r="A10" s="53"/>
      <c r="B10" s="53"/>
      <c r="C10" s="54" t="s">
        <v>106</v>
      </c>
      <c r="D10" s="55" t="s">
        <v>10</v>
      </c>
      <c r="E10" s="55">
        <v>25</v>
      </c>
      <c r="F10" s="49"/>
      <c r="G10" s="44">
        <f t="shared" si="0"/>
        <v>0</v>
      </c>
    </row>
    <row r="11" spans="1:7" ht="15" customHeight="1" x14ac:dyDescent="0.25">
      <c r="A11" s="53"/>
      <c r="B11" s="53"/>
      <c r="C11" s="54" t="s">
        <v>133</v>
      </c>
      <c r="D11" s="55" t="s">
        <v>10</v>
      </c>
      <c r="E11" s="55">
        <v>9</v>
      </c>
      <c r="F11" s="49"/>
      <c r="G11" s="44">
        <f t="shared" si="0"/>
        <v>0</v>
      </c>
    </row>
    <row r="12" spans="1:7" ht="15" customHeight="1" x14ac:dyDescent="0.25">
      <c r="A12" s="53"/>
      <c r="B12" s="53"/>
      <c r="C12" s="54" t="s">
        <v>134</v>
      </c>
      <c r="D12" s="55" t="s">
        <v>10</v>
      </c>
      <c r="E12" s="55">
        <v>3</v>
      </c>
      <c r="F12" s="49"/>
      <c r="G12" s="44">
        <f t="shared" si="0"/>
        <v>0</v>
      </c>
    </row>
    <row r="13" spans="1:7" ht="15" customHeight="1" x14ac:dyDescent="0.25">
      <c r="A13" s="53"/>
      <c r="B13" s="53"/>
      <c r="C13" s="54" t="s">
        <v>135</v>
      </c>
      <c r="D13" s="55" t="s">
        <v>10</v>
      </c>
      <c r="E13" s="55">
        <v>6</v>
      </c>
      <c r="F13" s="49"/>
      <c r="G13" s="44">
        <f t="shared" si="0"/>
        <v>0</v>
      </c>
    </row>
    <row r="14" spans="1:7" ht="15" customHeight="1" x14ac:dyDescent="0.25">
      <c r="A14" s="53"/>
      <c r="B14" s="53"/>
      <c r="C14" s="54" t="s">
        <v>136</v>
      </c>
      <c r="D14" s="55" t="s">
        <v>10</v>
      </c>
      <c r="E14" s="55">
        <v>6</v>
      </c>
      <c r="F14" s="49"/>
      <c r="G14" s="44">
        <f t="shared" si="0"/>
        <v>0</v>
      </c>
    </row>
    <row r="15" spans="1:7" ht="15" customHeight="1" x14ac:dyDescent="0.25">
      <c r="A15" s="53" t="s">
        <v>137</v>
      </c>
      <c r="B15" s="53" t="s">
        <v>299</v>
      </c>
      <c r="C15" s="54" t="s">
        <v>6</v>
      </c>
      <c r="D15" s="55" t="s">
        <v>7</v>
      </c>
      <c r="E15" s="55">
        <v>10</v>
      </c>
      <c r="F15" s="49"/>
      <c r="G15" s="44">
        <f t="shared" si="0"/>
        <v>0</v>
      </c>
    </row>
    <row r="16" spans="1:7" ht="15" customHeight="1" x14ac:dyDescent="0.25">
      <c r="A16" s="53"/>
      <c r="B16" s="53"/>
      <c r="C16" s="54" t="s">
        <v>20</v>
      </c>
      <c r="D16" s="55" t="s">
        <v>10</v>
      </c>
      <c r="E16" s="55">
        <v>1</v>
      </c>
      <c r="F16" s="49"/>
      <c r="G16" s="44">
        <f t="shared" si="0"/>
        <v>0</v>
      </c>
    </row>
    <row r="17" spans="1:7" ht="15" customHeight="1" x14ac:dyDescent="0.25">
      <c r="A17" s="53"/>
      <c r="B17" s="53"/>
      <c r="C17" s="54" t="s">
        <v>120</v>
      </c>
      <c r="D17" s="55" t="s">
        <v>10</v>
      </c>
      <c r="E17" s="55">
        <v>5</v>
      </c>
      <c r="F17" s="49"/>
      <c r="G17" s="44">
        <f t="shared" si="0"/>
        <v>0</v>
      </c>
    </row>
    <row r="18" spans="1:7" ht="15" customHeight="1" x14ac:dyDescent="0.25">
      <c r="A18" s="53"/>
      <c r="B18" s="53"/>
      <c r="C18" s="34" t="s">
        <v>12</v>
      </c>
      <c r="D18" s="36" t="s">
        <v>10</v>
      </c>
      <c r="E18" s="36">
        <v>50</v>
      </c>
      <c r="F18" s="49"/>
      <c r="G18" s="44">
        <f t="shared" si="0"/>
        <v>0</v>
      </c>
    </row>
    <row r="19" spans="1:7" ht="15" customHeight="1" x14ac:dyDescent="0.25">
      <c r="A19" s="53"/>
      <c r="B19" s="53"/>
      <c r="C19" s="54" t="s">
        <v>18</v>
      </c>
      <c r="D19" s="55" t="s">
        <v>10</v>
      </c>
      <c r="E19" s="55">
        <v>4</v>
      </c>
      <c r="F19" s="49"/>
      <c r="G19" s="44">
        <f t="shared" si="0"/>
        <v>0</v>
      </c>
    </row>
    <row r="20" spans="1:7" ht="15" customHeight="1" x14ac:dyDescent="0.25">
      <c r="A20" s="53" t="s">
        <v>138</v>
      </c>
      <c r="B20" s="53" t="s">
        <v>300</v>
      </c>
      <c r="C20" s="54" t="s">
        <v>6</v>
      </c>
      <c r="D20" s="55" t="s">
        <v>7</v>
      </c>
      <c r="E20" s="55">
        <v>100</v>
      </c>
      <c r="F20" s="49"/>
      <c r="G20" s="44">
        <f t="shared" si="0"/>
        <v>0</v>
      </c>
    </row>
    <row r="21" spans="1:7" ht="15" customHeight="1" x14ac:dyDescent="0.25">
      <c r="A21" s="53"/>
      <c r="B21" s="53"/>
      <c r="C21" s="54" t="s">
        <v>20</v>
      </c>
      <c r="D21" s="55" t="s">
        <v>10</v>
      </c>
      <c r="E21" s="55">
        <v>1</v>
      </c>
      <c r="F21" s="49"/>
      <c r="G21" s="44">
        <f t="shared" si="0"/>
        <v>0</v>
      </c>
    </row>
    <row r="22" spans="1:7" ht="15" customHeight="1" x14ac:dyDescent="0.25">
      <c r="A22" s="53"/>
      <c r="B22" s="53"/>
      <c r="C22" s="54" t="s">
        <v>120</v>
      </c>
      <c r="D22" s="55" t="s">
        <v>10</v>
      </c>
      <c r="E22" s="55">
        <v>5</v>
      </c>
      <c r="F22" s="49"/>
      <c r="G22" s="44">
        <f t="shared" si="0"/>
        <v>0</v>
      </c>
    </row>
    <row r="23" spans="1:7" ht="15" customHeight="1" x14ac:dyDescent="0.25">
      <c r="A23" s="53"/>
      <c r="B23" s="53"/>
      <c r="C23" s="34" t="s">
        <v>12</v>
      </c>
      <c r="D23" s="36" t="s">
        <v>10</v>
      </c>
      <c r="E23" s="36">
        <v>50</v>
      </c>
      <c r="F23" s="49"/>
      <c r="G23" s="44">
        <f t="shared" si="0"/>
        <v>0</v>
      </c>
    </row>
    <row r="24" spans="1:7" ht="15" customHeight="1" x14ac:dyDescent="0.25">
      <c r="A24" s="53"/>
      <c r="B24" s="53"/>
      <c r="C24" s="54" t="s">
        <v>18</v>
      </c>
      <c r="D24" s="55" t="s">
        <v>10</v>
      </c>
      <c r="E24" s="55">
        <v>4</v>
      </c>
      <c r="F24" s="49"/>
      <c r="G24" s="44">
        <f t="shared" si="0"/>
        <v>0</v>
      </c>
    </row>
    <row r="25" spans="1:7" ht="15" customHeight="1" x14ac:dyDescent="0.25">
      <c r="A25" s="53" t="s">
        <v>139</v>
      </c>
      <c r="B25" s="53" t="s">
        <v>301</v>
      </c>
      <c r="C25" s="54" t="s">
        <v>6</v>
      </c>
      <c r="D25" s="55" t="s">
        <v>7</v>
      </c>
      <c r="E25" s="55">
        <v>250</v>
      </c>
      <c r="F25" s="49"/>
      <c r="G25" s="44">
        <f t="shared" si="0"/>
        <v>0</v>
      </c>
    </row>
    <row r="26" spans="1:7" ht="15" customHeight="1" x14ac:dyDescent="0.25">
      <c r="A26" s="53"/>
      <c r="B26" s="53"/>
      <c r="C26" s="54" t="s">
        <v>20</v>
      </c>
      <c r="D26" s="55" t="s">
        <v>10</v>
      </c>
      <c r="E26" s="55">
        <v>1</v>
      </c>
      <c r="F26" s="49"/>
      <c r="G26" s="44">
        <f t="shared" si="0"/>
        <v>0</v>
      </c>
    </row>
    <row r="27" spans="1:7" ht="15" customHeight="1" x14ac:dyDescent="0.25">
      <c r="A27" s="53"/>
      <c r="B27" s="53"/>
      <c r="C27" s="54" t="s">
        <v>120</v>
      </c>
      <c r="D27" s="55" t="s">
        <v>10</v>
      </c>
      <c r="E27" s="55">
        <v>5</v>
      </c>
      <c r="F27" s="49"/>
      <c r="G27" s="44">
        <f t="shared" si="0"/>
        <v>0</v>
      </c>
    </row>
    <row r="28" spans="1:7" ht="15" customHeight="1" x14ac:dyDescent="0.25">
      <c r="A28" s="53"/>
      <c r="B28" s="53"/>
      <c r="C28" s="34" t="s">
        <v>12</v>
      </c>
      <c r="D28" s="36" t="s">
        <v>10</v>
      </c>
      <c r="E28" s="36">
        <v>50</v>
      </c>
      <c r="F28" s="49"/>
      <c r="G28" s="44">
        <f t="shared" si="0"/>
        <v>0</v>
      </c>
    </row>
    <row r="29" spans="1:7" ht="15" customHeight="1" x14ac:dyDescent="0.25">
      <c r="A29" s="53"/>
      <c r="B29" s="53"/>
      <c r="C29" s="54" t="s">
        <v>18</v>
      </c>
      <c r="D29" s="55" t="s">
        <v>10</v>
      </c>
      <c r="E29" s="55">
        <v>4</v>
      </c>
      <c r="F29" s="49"/>
      <c r="G29" s="44">
        <f t="shared" si="0"/>
        <v>0</v>
      </c>
    </row>
    <row r="30" spans="1:7" ht="15" customHeight="1" x14ac:dyDescent="0.25">
      <c r="A30" s="53" t="s">
        <v>140</v>
      </c>
      <c r="B30" s="53" t="s">
        <v>302</v>
      </c>
      <c r="C30" s="54" t="s">
        <v>6</v>
      </c>
      <c r="D30" s="55" t="s">
        <v>7</v>
      </c>
      <c r="E30" s="55">
        <v>40</v>
      </c>
      <c r="F30" s="49"/>
      <c r="G30" s="44">
        <f t="shared" si="0"/>
        <v>0</v>
      </c>
    </row>
    <row r="31" spans="1:7" ht="15" customHeight="1" x14ac:dyDescent="0.25">
      <c r="A31" s="53"/>
      <c r="B31" s="53"/>
      <c r="C31" s="54" t="s">
        <v>20</v>
      </c>
      <c r="D31" s="55" t="s">
        <v>10</v>
      </c>
      <c r="E31" s="55">
        <v>1</v>
      </c>
      <c r="F31" s="49"/>
      <c r="G31" s="44">
        <f t="shared" si="0"/>
        <v>0</v>
      </c>
    </row>
    <row r="32" spans="1:7" ht="15" customHeight="1" x14ac:dyDescent="0.25">
      <c r="A32" s="53"/>
      <c r="B32" s="53"/>
      <c r="C32" s="54" t="s">
        <v>120</v>
      </c>
      <c r="D32" s="55" t="s">
        <v>10</v>
      </c>
      <c r="E32" s="55">
        <v>5</v>
      </c>
      <c r="F32" s="49"/>
      <c r="G32" s="44">
        <f t="shared" si="0"/>
        <v>0</v>
      </c>
    </row>
    <row r="33" spans="1:7" ht="15" customHeight="1" x14ac:dyDescent="0.25">
      <c r="A33" s="53"/>
      <c r="B33" s="53"/>
      <c r="C33" s="34" t="s">
        <v>12</v>
      </c>
      <c r="D33" s="36" t="s">
        <v>10</v>
      </c>
      <c r="E33" s="36">
        <v>50</v>
      </c>
      <c r="F33" s="49"/>
      <c r="G33" s="44">
        <f t="shared" si="0"/>
        <v>0</v>
      </c>
    </row>
    <row r="34" spans="1:7" ht="15" customHeight="1" x14ac:dyDescent="0.25">
      <c r="A34" s="53"/>
      <c r="B34" s="53"/>
      <c r="C34" s="54" t="s">
        <v>18</v>
      </c>
      <c r="D34" s="55" t="s">
        <v>10</v>
      </c>
      <c r="E34" s="55">
        <v>4</v>
      </c>
      <c r="F34" s="49"/>
      <c r="G34" s="44">
        <f t="shared" si="0"/>
        <v>0</v>
      </c>
    </row>
    <row r="35" spans="1:7" ht="15" customHeight="1" x14ac:dyDescent="0.25">
      <c r="A35" s="53" t="s">
        <v>141</v>
      </c>
      <c r="B35" s="53" t="s">
        <v>303</v>
      </c>
      <c r="C35" s="54" t="s">
        <v>6</v>
      </c>
      <c r="D35" s="55" t="s">
        <v>7</v>
      </c>
      <c r="E35" s="55">
        <v>10</v>
      </c>
      <c r="F35" s="49"/>
      <c r="G35" s="44">
        <f t="shared" si="0"/>
        <v>0</v>
      </c>
    </row>
    <row r="36" spans="1:7" ht="15" customHeight="1" x14ac:dyDescent="0.25">
      <c r="A36" s="53"/>
      <c r="B36" s="53"/>
      <c r="C36" s="54" t="s">
        <v>20</v>
      </c>
      <c r="D36" s="55" t="s">
        <v>10</v>
      </c>
      <c r="E36" s="55">
        <v>1</v>
      </c>
      <c r="F36" s="49"/>
      <c r="G36" s="44">
        <f t="shared" si="0"/>
        <v>0</v>
      </c>
    </row>
    <row r="37" spans="1:7" ht="15" customHeight="1" x14ac:dyDescent="0.25">
      <c r="A37" s="53"/>
      <c r="B37" s="53"/>
      <c r="C37" s="54" t="s">
        <v>120</v>
      </c>
      <c r="D37" s="55" t="s">
        <v>10</v>
      </c>
      <c r="E37" s="55">
        <v>3</v>
      </c>
      <c r="F37" s="49"/>
      <c r="G37" s="44">
        <f t="shared" si="0"/>
        <v>0</v>
      </c>
    </row>
    <row r="38" spans="1:7" ht="15" customHeight="1" x14ac:dyDescent="0.25">
      <c r="A38" s="53"/>
      <c r="B38" s="53"/>
      <c r="C38" s="34" t="s">
        <v>12</v>
      </c>
      <c r="D38" s="36" t="s">
        <v>10</v>
      </c>
      <c r="E38" s="36">
        <v>50</v>
      </c>
      <c r="F38" s="49"/>
      <c r="G38" s="44">
        <f t="shared" si="0"/>
        <v>0</v>
      </c>
    </row>
    <row r="39" spans="1:7" ht="15" customHeight="1" x14ac:dyDescent="0.25">
      <c r="A39" s="53"/>
      <c r="B39" s="53"/>
      <c r="C39" s="54" t="s">
        <v>18</v>
      </c>
      <c r="D39" s="55" t="s">
        <v>10</v>
      </c>
      <c r="E39" s="55">
        <v>4</v>
      </c>
      <c r="F39" s="49"/>
      <c r="G39" s="44">
        <f t="shared" si="0"/>
        <v>0</v>
      </c>
    </row>
    <row r="40" spans="1:7" ht="15" customHeight="1" x14ac:dyDescent="0.25">
      <c r="A40" s="53" t="s">
        <v>142</v>
      </c>
      <c r="B40" s="53" t="s">
        <v>304</v>
      </c>
      <c r="C40" s="54" t="s">
        <v>6</v>
      </c>
      <c r="D40" s="55" t="s">
        <v>7</v>
      </c>
      <c r="E40" s="55">
        <v>30</v>
      </c>
      <c r="F40" s="49"/>
      <c r="G40" s="44">
        <f t="shared" si="0"/>
        <v>0</v>
      </c>
    </row>
    <row r="41" spans="1:7" ht="15" customHeight="1" x14ac:dyDescent="0.25">
      <c r="A41" s="53"/>
      <c r="B41" s="53"/>
      <c r="C41" s="54" t="s">
        <v>20</v>
      </c>
      <c r="D41" s="55" t="s">
        <v>10</v>
      </c>
      <c r="E41" s="55">
        <v>1</v>
      </c>
      <c r="F41" s="49"/>
      <c r="G41" s="44">
        <f t="shared" si="0"/>
        <v>0</v>
      </c>
    </row>
    <row r="42" spans="1:7" ht="15" customHeight="1" x14ac:dyDescent="0.25">
      <c r="A42" s="53"/>
      <c r="B42" s="53"/>
      <c r="C42" s="54" t="s">
        <v>120</v>
      </c>
      <c r="D42" s="55" t="s">
        <v>10</v>
      </c>
      <c r="E42" s="55">
        <v>3</v>
      </c>
      <c r="F42" s="49"/>
      <c r="G42" s="44">
        <f t="shared" si="0"/>
        <v>0</v>
      </c>
    </row>
    <row r="43" spans="1:7" ht="15" customHeight="1" x14ac:dyDescent="0.25">
      <c r="A43" s="53"/>
      <c r="B43" s="53"/>
      <c r="C43" s="34" t="s">
        <v>12</v>
      </c>
      <c r="D43" s="36" t="s">
        <v>10</v>
      </c>
      <c r="E43" s="36">
        <v>50</v>
      </c>
      <c r="F43" s="49"/>
      <c r="G43" s="44">
        <f t="shared" si="0"/>
        <v>0</v>
      </c>
    </row>
    <row r="44" spans="1:7" ht="15" customHeight="1" x14ac:dyDescent="0.25">
      <c r="A44" s="53"/>
      <c r="B44" s="53"/>
      <c r="C44" s="54" t="s">
        <v>18</v>
      </c>
      <c r="D44" s="55" t="s">
        <v>10</v>
      </c>
      <c r="E44" s="55">
        <v>4</v>
      </c>
      <c r="F44" s="49"/>
      <c r="G44" s="44">
        <f t="shared" si="0"/>
        <v>0</v>
      </c>
    </row>
    <row r="45" spans="1:7" ht="15" customHeight="1" x14ac:dyDescent="0.25">
      <c r="A45" s="53" t="s">
        <v>143</v>
      </c>
      <c r="B45" s="53" t="s">
        <v>305</v>
      </c>
      <c r="C45" s="54" t="s">
        <v>6</v>
      </c>
      <c r="D45" s="55" t="s">
        <v>7</v>
      </c>
      <c r="E45" s="55">
        <v>10</v>
      </c>
      <c r="F45" s="49"/>
      <c r="G45" s="44">
        <f t="shared" si="0"/>
        <v>0</v>
      </c>
    </row>
    <row r="46" spans="1:7" ht="15" customHeight="1" x14ac:dyDescent="0.25">
      <c r="A46" s="53"/>
      <c r="B46" s="53"/>
      <c r="C46" s="54" t="s">
        <v>20</v>
      </c>
      <c r="D46" s="55" t="s">
        <v>10</v>
      </c>
      <c r="E46" s="55">
        <v>1</v>
      </c>
      <c r="F46" s="49"/>
      <c r="G46" s="44">
        <f t="shared" si="0"/>
        <v>0</v>
      </c>
    </row>
    <row r="47" spans="1:7" ht="15" customHeight="1" x14ac:dyDescent="0.25">
      <c r="A47" s="53"/>
      <c r="B47" s="53"/>
      <c r="C47" s="54" t="s">
        <v>120</v>
      </c>
      <c r="D47" s="55" t="s">
        <v>10</v>
      </c>
      <c r="E47" s="55">
        <v>3</v>
      </c>
      <c r="F47" s="49"/>
      <c r="G47" s="44">
        <f t="shared" si="0"/>
        <v>0</v>
      </c>
    </row>
    <row r="48" spans="1:7" ht="15" customHeight="1" x14ac:dyDescent="0.25">
      <c r="A48" s="53"/>
      <c r="B48" s="53"/>
      <c r="C48" s="34" t="s">
        <v>12</v>
      </c>
      <c r="D48" s="36" t="s">
        <v>10</v>
      </c>
      <c r="E48" s="36">
        <v>50</v>
      </c>
      <c r="F48" s="49"/>
      <c r="G48" s="44">
        <f t="shared" si="0"/>
        <v>0</v>
      </c>
    </row>
    <row r="49" spans="1:7" ht="15" customHeight="1" x14ac:dyDescent="0.25">
      <c r="A49" s="53"/>
      <c r="B49" s="53"/>
      <c r="C49" s="54" t="s">
        <v>18</v>
      </c>
      <c r="D49" s="55" t="s">
        <v>10</v>
      </c>
      <c r="E49" s="55">
        <v>4</v>
      </c>
      <c r="F49" s="49"/>
      <c r="G49" s="44">
        <f t="shared" si="0"/>
        <v>0</v>
      </c>
    </row>
    <row r="50" spans="1:7" ht="15" customHeight="1" x14ac:dyDescent="0.25">
      <c r="A50" s="53" t="s">
        <v>144</v>
      </c>
      <c r="B50" s="53" t="s">
        <v>306</v>
      </c>
      <c r="C50" s="54" t="s">
        <v>6</v>
      </c>
      <c r="D50" s="55" t="s">
        <v>7</v>
      </c>
      <c r="E50" s="55">
        <v>80</v>
      </c>
      <c r="F50" s="49"/>
      <c r="G50" s="44">
        <f t="shared" si="0"/>
        <v>0</v>
      </c>
    </row>
    <row r="51" spans="1:7" ht="15" customHeight="1" x14ac:dyDescent="0.25">
      <c r="A51" s="53"/>
      <c r="B51" s="53"/>
      <c r="C51" s="54" t="s">
        <v>20</v>
      </c>
      <c r="D51" s="55" t="s">
        <v>10</v>
      </c>
      <c r="E51" s="55">
        <v>1</v>
      </c>
      <c r="F51" s="49"/>
      <c r="G51" s="44">
        <f t="shared" si="0"/>
        <v>0</v>
      </c>
    </row>
    <row r="52" spans="1:7" ht="15" customHeight="1" x14ac:dyDescent="0.25">
      <c r="A52" s="53"/>
      <c r="B52" s="53"/>
      <c r="C52" s="54" t="s">
        <v>120</v>
      </c>
      <c r="D52" s="55" t="s">
        <v>10</v>
      </c>
      <c r="E52" s="55">
        <v>5</v>
      </c>
      <c r="F52" s="49"/>
      <c r="G52" s="44">
        <f t="shared" si="0"/>
        <v>0</v>
      </c>
    </row>
    <row r="53" spans="1:7" ht="15" customHeight="1" x14ac:dyDescent="0.25">
      <c r="A53" s="53"/>
      <c r="B53" s="53"/>
      <c r="C53" s="34" t="s">
        <v>12</v>
      </c>
      <c r="D53" s="36" t="s">
        <v>10</v>
      </c>
      <c r="E53" s="36">
        <v>50</v>
      </c>
      <c r="F53" s="49"/>
      <c r="G53" s="44">
        <f t="shared" si="0"/>
        <v>0</v>
      </c>
    </row>
    <row r="54" spans="1:7" ht="15" customHeight="1" x14ac:dyDescent="0.25">
      <c r="A54" s="53"/>
      <c r="B54" s="53"/>
      <c r="C54" s="54" t="s">
        <v>18</v>
      </c>
      <c r="D54" s="55" t="s">
        <v>10</v>
      </c>
      <c r="E54" s="55">
        <v>4</v>
      </c>
      <c r="F54" s="49"/>
      <c r="G54" s="44">
        <f t="shared" si="0"/>
        <v>0</v>
      </c>
    </row>
    <row r="55" spans="1:7" ht="15" customHeight="1" x14ac:dyDescent="0.25">
      <c r="A55" s="53" t="s">
        <v>145</v>
      </c>
      <c r="B55" s="53" t="s">
        <v>307</v>
      </c>
      <c r="C55" s="54" t="s">
        <v>6</v>
      </c>
      <c r="D55" s="55" t="s">
        <v>7</v>
      </c>
      <c r="E55" s="55">
        <v>10</v>
      </c>
      <c r="F55" s="49"/>
      <c r="G55" s="44">
        <f t="shared" si="0"/>
        <v>0</v>
      </c>
    </row>
    <row r="56" spans="1:7" ht="15" customHeight="1" x14ac:dyDescent="0.25">
      <c r="A56" s="53"/>
      <c r="B56" s="53"/>
      <c r="C56" s="54" t="s">
        <v>20</v>
      </c>
      <c r="D56" s="55" t="s">
        <v>10</v>
      </c>
      <c r="E56" s="55">
        <v>1</v>
      </c>
      <c r="F56" s="49"/>
      <c r="G56" s="44">
        <f t="shared" si="0"/>
        <v>0</v>
      </c>
    </row>
    <row r="57" spans="1:7" ht="15" customHeight="1" x14ac:dyDescent="0.25">
      <c r="A57" s="53"/>
      <c r="B57" s="53"/>
      <c r="C57" s="54" t="s">
        <v>120</v>
      </c>
      <c r="D57" s="55" t="s">
        <v>10</v>
      </c>
      <c r="E57" s="55">
        <v>5</v>
      </c>
      <c r="F57" s="49"/>
      <c r="G57" s="44">
        <f t="shared" si="0"/>
        <v>0</v>
      </c>
    </row>
    <row r="58" spans="1:7" ht="15" customHeight="1" x14ac:dyDescent="0.25">
      <c r="A58" s="53"/>
      <c r="B58" s="53"/>
      <c r="C58" s="34" t="s">
        <v>12</v>
      </c>
      <c r="D58" s="36" t="s">
        <v>10</v>
      </c>
      <c r="E58" s="36">
        <v>50</v>
      </c>
      <c r="F58" s="49"/>
      <c r="G58" s="44">
        <f t="shared" si="0"/>
        <v>0</v>
      </c>
    </row>
    <row r="59" spans="1:7" ht="15" customHeight="1" x14ac:dyDescent="0.25">
      <c r="A59" s="53"/>
      <c r="B59" s="53"/>
      <c r="C59" s="54" t="s">
        <v>18</v>
      </c>
      <c r="D59" s="55" t="s">
        <v>10</v>
      </c>
      <c r="E59" s="55">
        <v>4</v>
      </c>
      <c r="F59" s="49"/>
      <c r="G59" s="44">
        <f t="shared" si="0"/>
        <v>0</v>
      </c>
    </row>
    <row r="60" spans="1:7" ht="15" customHeight="1" x14ac:dyDescent="0.25">
      <c r="A60" s="53" t="s">
        <v>146</v>
      </c>
      <c r="B60" s="53" t="s">
        <v>308</v>
      </c>
      <c r="C60" s="54" t="s">
        <v>6</v>
      </c>
      <c r="D60" s="55" t="s">
        <v>7</v>
      </c>
      <c r="E60" s="55">
        <v>50</v>
      </c>
      <c r="F60" s="49"/>
      <c r="G60" s="44">
        <f t="shared" si="0"/>
        <v>0</v>
      </c>
    </row>
    <row r="61" spans="1:7" ht="15" customHeight="1" x14ac:dyDescent="0.25">
      <c r="A61" s="53"/>
      <c r="B61" s="53"/>
      <c r="C61" s="54" t="s">
        <v>20</v>
      </c>
      <c r="D61" s="55" t="s">
        <v>10</v>
      </c>
      <c r="E61" s="55">
        <v>1</v>
      </c>
      <c r="F61" s="49"/>
      <c r="G61" s="44">
        <f t="shared" si="0"/>
        <v>0</v>
      </c>
    </row>
    <row r="62" spans="1:7" ht="15" customHeight="1" x14ac:dyDescent="0.25">
      <c r="A62" s="53"/>
      <c r="B62" s="53"/>
      <c r="C62" s="54" t="s">
        <v>120</v>
      </c>
      <c r="D62" s="55" t="s">
        <v>10</v>
      </c>
      <c r="E62" s="55">
        <v>3</v>
      </c>
      <c r="F62" s="49"/>
      <c r="G62" s="44">
        <f t="shared" si="0"/>
        <v>0</v>
      </c>
    </row>
    <row r="63" spans="1:7" ht="15" customHeight="1" x14ac:dyDescent="0.25">
      <c r="A63" s="53"/>
      <c r="B63" s="53"/>
      <c r="C63" s="34" t="s">
        <v>12</v>
      </c>
      <c r="D63" s="36" t="s">
        <v>10</v>
      </c>
      <c r="E63" s="36">
        <v>50</v>
      </c>
      <c r="F63" s="49"/>
      <c r="G63" s="44">
        <f t="shared" si="0"/>
        <v>0</v>
      </c>
    </row>
    <row r="64" spans="1:7" ht="15" customHeight="1" x14ac:dyDescent="0.25">
      <c r="A64" s="53"/>
      <c r="B64" s="53"/>
      <c r="C64" s="54" t="s">
        <v>18</v>
      </c>
      <c r="D64" s="55" t="s">
        <v>10</v>
      </c>
      <c r="E64" s="55">
        <v>4</v>
      </c>
      <c r="F64" s="49"/>
      <c r="G64" s="44">
        <f t="shared" si="0"/>
        <v>0</v>
      </c>
    </row>
    <row r="65" spans="1:7" ht="15" customHeight="1" x14ac:dyDescent="0.25">
      <c r="A65" s="53" t="s">
        <v>147</v>
      </c>
      <c r="B65" s="53" t="s">
        <v>309</v>
      </c>
      <c r="C65" s="54" t="s">
        <v>6</v>
      </c>
      <c r="D65" s="55" t="s">
        <v>7</v>
      </c>
      <c r="E65" s="55">
        <v>15</v>
      </c>
      <c r="F65" s="49"/>
      <c r="G65" s="44">
        <f t="shared" si="0"/>
        <v>0</v>
      </c>
    </row>
    <row r="66" spans="1:7" ht="15" customHeight="1" x14ac:dyDescent="0.25">
      <c r="A66" s="53"/>
      <c r="B66" s="53"/>
      <c r="C66" s="54" t="s">
        <v>20</v>
      </c>
      <c r="D66" s="55" t="s">
        <v>10</v>
      </c>
      <c r="E66" s="55">
        <v>1</v>
      </c>
      <c r="F66" s="49"/>
      <c r="G66" s="44">
        <f t="shared" si="0"/>
        <v>0</v>
      </c>
    </row>
    <row r="67" spans="1:7" ht="15" customHeight="1" x14ac:dyDescent="0.25">
      <c r="A67" s="53"/>
      <c r="B67" s="53"/>
      <c r="C67" s="54" t="s">
        <v>120</v>
      </c>
      <c r="D67" s="55" t="s">
        <v>10</v>
      </c>
      <c r="E67" s="55">
        <v>3</v>
      </c>
      <c r="F67" s="49"/>
      <c r="G67" s="44">
        <f t="shared" ref="G67:G130" si="1">E67*F67</f>
        <v>0</v>
      </c>
    </row>
    <row r="68" spans="1:7" ht="15" customHeight="1" x14ac:dyDescent="0.25">
      <c r="A68" s="53"/>
      <c r="B68" s="53"/>
      <c r="C68" s="34" t="s">
        <v>12</v>
      </c>
      <c r="D68" s="36" t="s">
        <v>10</v>
      </c>
      <c r="E68" s="36">
        <v>50</v>
      </c>
      <c r="F68" s="49"/>
      <c r="G68" s="44">
        <f t="shared" si="1"/>
        <v>0</v>
      </c>
    </row>
    <row r="69" spans="1:7" ht="15" customHeight="1" x14ac:dyDescent="0.25">
      <c r="A69" s="53"/>
      <c r="B69" s="53"/>
      <c r="C69" s="54" t="s">
        <v>18</v>
      </c>
      <c r="D69" s="55" t="s">
        <v>10</v>
      </c>
      <c r="E69" s="55">
        <v>4</v>
      </c>
      <c r="F69" s="49"/>
      <c r="G69" s="44">
        <f t="shared" si="1"/>
        <v>0</v>
      </c>
    </row>
    <row r="70" spans="1:7" ht="15" customHeight="1" x14ac:dyDescent="0.25">
      <c r="A70" s="53" t="s">
        <v>148</v>
      </c>
      <c r="B70" s="53" t="s">
        <v>310</v>
      </c>
      <c r="C70" s="54" t="s">
        <v>6</v>
      </c>
      <c r="D70" s="55" t="s">
        <v>7</v>
      </c>
      <c r="E70" s="55">
        <v>10</v>
      </c>
      <c r="F70" s="49"/>
      <c r="G70" s="44">
        <f t="shared" si="1"/>
        <v>0</v>
      </c>
    </row>
    <row r="71" spans="1:7" ht="15" customHeight="1" x14ac:dyDescent="0.25">
      <c r="A71" s="53"/>
      <c r="B71" s="53"/>
      <c r="C71" s="54" t="s">
        <v>20</v>
      </c>
      <c r="D71" s="55" t="s">
        <v>10</v>
      </c>
      <c r="E71" s="55">
        <v>1</v>
      </c>
      <c r="F71" s="49"/>
      <c r="G71" s="44">
        <f t="shared" si="1"/>
        <v>0</v>
      </c>
    </row>
    <row r="72" spans="1:7" ht="15" customHeight="1" x14ac:dyDescent="0.25">
      <c r="A72" s="53"/>
      <c r="B72" s="53"/>
      <c r="C72" s="54" t="s">
        <v>120</v>
      </c>
      <c r="D72" s="55" t="s">
        <v>10</v>
      </c>
      <c r="E72" s="55">
        <v>5</v>
      </c>
      <c r="F72" s="49"/>
      <c r="G72" s="44">
        <f t="shared" si="1"/>
        <v>0</v>
      </c>
    </row>
    <row r="73" spans="1:7" ht="15" customHeight="1" x14ac:dyDescent="0.25">
      <c r="A73" s="53"/>
      <c r="B73" s="53"/>
      <c r="C73" s="34" t="s">
        <v>12</v>
      </c>
      <c r="D73" s="36" t="s">
        <v>10</v>
      </c>
      <c r="E73" s="36">
        <v>50</v>
      </c>
      <c r="F73" s="49"/>
      <c r="G73" s="44">
        <f t="shared" si="1"/>
        <v>0</v>
      </c>
    </row>
    <row r="74" spans="1:7" ht="15" customHeight="1" x14ac:dyDescent="0.25">
      <c r="A74" s="53"/>
      <c r="B74" s="53"/>
      <c r="C74" s="54" t="s">
        <v>18</v>
      </c>
      <c r="D74" s="55" t="s">
        <v>10</v>
      </c>
      <c r="E74" s="55">
        <v>4</v>
      </c>
      <c r="F74" s="49"/>
      <c r="G74" s="44">
        <f t="shared" si="1"/>
        <v>0</v>
      </c>
    </row>
    <row r="75" spans="1:7" ht="15" customHeight="1" x14ac:dyDescent="0.25">
      <c r="A75" s="53" t="s">
        <v>149</v>
      </c>
      <c r="B75" s="53" t="s">
        <v>311</v>
      </c>
      <c r="C75" s="54" t="s">
        <v>6</v>
      </c>
      <c r="D75" s="55" t="s">
        <v>7</v>
      </c>
      <c r="E75" s="55">
        <v>65</v>
      </c>
      <c r="F75" s="49"/>
      <c r="G75" s="44">
        <f t="shared" si="1"/>
        <v>0</v>
      </c>
    </row>
    <row r="76" spans="1:7" ht="15" customHeight="1" x14ac:dyDescent="0.25">
      <c r="A76" s="53"/>
      <c r="B76" s="53"/>
      <c r="C76" s="54" t="s">
        <v>20</v>
      </c>
      <c r="D76" s="55" t="s">
        <v>10</v>
      </c>
      <c r="E76" s="55">
        <v>1</v>
      </c>
      <c r="F76" s="49"/>
      <c r="G76" s="44">
        <f t="shared" si="1"/>
        <v>0</v>
      </c>
    </row>
    <row r="77" spans="1:7" ht="15" customHeight="1" x14ac:dyDescent="0.25">
      <c r="A77" s="53"/>
      <c r="B77" s="53"/>
      <c r="C77" s="54" t="s">
        <v>120</v>
      </c>
      <c r="D77" s="55" t="s">
        <v>10</v>
      </c>
      <c r="E77" s="55">
        <v>3</v>
      </c>
      <c r="F77" s="49"/>
      <c r="G77" s="44">
        <f t="shared" si="1"/>
        <v>0</v>
      </c>
    </row>
    <row r="78" spans="1:7" ht="15" customHeight="1" x14ac:dyDescent="0.25">
      <c r="A78" s="53"/>
      <c r="B78" s="53"/>
      <c r="C78" s="34" t="s">
        <v>12</v>
      </c>
      <c r="D78" s="36" t="s">
        <v>10</v>
      </c>
      <c r="E78" s="36">
        <v>50</v>
      </c>
      <c r="F78" s="49"/>
      <c r="G78" s="44">
        <f t="shared" si="1"/>
        <v>0</v>
      </c>
    </row>
    <row r="79" spans="1:7" ht="15" customHeight="1" x14ac:dyDescent="0.25">
      <c r="A79" s="53"/>
      <c r="B79" s="53"/>
      <c r="C79" s="54" t="s">
        <v>18</v>
      </c>
      <c r="D79" s="55" t="s">
        <v>10</v>
      </c>
      <c r="E79" s="55">
        <v>4</v>
      </c>
      <c r="F79" s="49"/>
      <c r="G79" s="44">
        <f t="shared" si="1"/>
        <v>0</v>
      </c>
    </row>
    <row r="80" spans="1:7" ht="15" customHeight="1" x14ac:dyDescent="0.25">
      <c r="A80" s="53" t="s">
        <v>150</v>
      </c>
      <c r="B80" s="53" t="s">
        <v>312</v>
      </c>
      <c r="C80" s="54" t="s">
        <v>6</v>
      </c>
      <c r="D80" s="55" t="s">
        <v>7</v>
      </c>
      <c r="E80" s="55">
        <v>150</v>
      </c>
      <c r="F80" s="49"/>
      <c r="G80" s="44">
        <f t="shared" si="1"/>
        <v>0</v>
      </c>
    </row>
    <row r="81" spans="1:7" ht="15" customHeight="1" x14ac:dyDescent="0.25">
      <c r="A81" s="53"/>
      <c r="B81" s="53"/>
      <c r="C81" s="54" t="s">
        <v>20</v>
      </c>
      <c r="D81" s="55" t="s">
        <v>10</v>
      </c>
      <c r="E81" s="55">
        <v>1</v>
      </c>
      <c r="F81" s="49"/>
      <c r="G81" s="44">
        <f t="shared" si="1"/>
        <v>0</v>
      </c>
    </row>
    <row r="82" spans="1:7" ht="15" customHeight="1" x14ac:dyDescent="0.25">
      <c r="A82" s="53"/>
      <c r="B82" s="53"/>
      <c r="C82" s="54" t="s">
        <v>120</v>
      </c>
      <c r="D82" s="55" t="s">
        <v>10</v>
      </c>
      <c r="E82" s="55">
        <v>3</v>
      </c>
      <c r="F82" s="49"/>
      <c r="G82" s="44">
        <f t="shared" si="1"/>
        <v>0</v>
      </c>
    </row>
    <row r="83" spans="1:7" ht="15" customHeight="1" x14ac:dyDescent="0.25">
      <c r="A83" s="53"/>
      <c r="B83" s="53"/>
      <c r="C83" s="34" t="s">
        <v>12</v>
      </c>
      <c r="D83" s="36" t="s">
        <v>10</v>
      </c>
      <c r="E83" s="36">
        <v>50</v>
      </c>
      <c r="F83" s="49"/>
      <c r="G83" s="44">
        <f t="shared" si="1"/>
        <v>0</v>
      </c>
    </row>
    <row r="84" spans="1:7" ht="15" customHeight="1" x14ac:dyDescent="0.25">
      <c r="A84" s="53"/>
      <c r="B84" s="53"/>
      <c r="C84" s="54" t="s">
        <v>18</v>
      </c>
      <c r="D84" s="55" t="s">
        <v>10</v>
      </c>
      <c r="E84" s="55">
        <v>4</v>
      </c>
      <c r="F84" s="49"/>
      <c r="G84" s="44">
        <f t="shared" si="1"/>
        <v>0</v>
      </c>
    </row>
    <row r="85" spans="1:7" ht="15" customHeight="1" x14ac:dyDescent="0.25">
      <c r="A85" s="53" t="s">
        <v>151</v>
      </c>
      <c r="B85" s="53" t="s">
        <v>313</v>
      </c>
      <c r="C85" s="54" t="s">
        <v>6</v>
      </c>
      <c r="D85" s="55" t="s">
        <v>7</v>
      </c>
      <c r="E85" s="55">
        <v>7</v>
      </c>
      <c r="F85" s="49"/>
      <c r="G85" s="44">
        <f t="shared" si="1"/>
        <v>0</v>
      </c>
    </row>
    <row r="86" spans="1:7" ht="15" customHeight="1" x14ac:dyDescent="0.25">
      <c r="A86" s="53"/>
      <c r="B86" s="53"/>
      <c r="C86" s="54" t="s">
        <v>20</v>
      </c>
      <c r="D86" s="55" t="s">
        <v>10</v>
      </c>
      <c r="E86" s="55">
        <v>1</v>
      </c>
      <c r="F86" s="49"/>
      <c r="G86" s="44">
        <f t="shared" si="1"/>
        <v>0</v>
      </c>
    </row>
    <row r="87" spans="1:7" ht="15" customHeight="1" x14ac:dyDescent="0.25">
      <c r="A87" s="53"/>
      <c r="B87" s="53"/>
      <c r="C87" s="34" t="s">
        <v>12</v>
      </c>
      <c r="D87" s="36" t="s">
        <v>10</v>
      </c>
      <c r="E87" s="36">
        <v>50</v>
      </c>
      <c r="F87" s="49"/>
      <c r="G87" s="44">
        <f t="shared" si="1"/>
        <v>0</v>
      </c>
    </row>
    <row r="88" spans="1:7" ht="15" customHeight="1" x14ac:dyDescent="0.25">
      <c r="A88" s="53"/>
      <c r="B88" s="53"/>
      <c r="C88" s="54" t="s">
        <v>18</v>
      </c>
      <c r="D88" s="55" t="s">
        <v>10</v>
      </c>
      <c r="E88" s="55">
        <v>4</v>
      </c>
      <c r="F88" s="49"/>
      <c r="G88" s="44">
        <f t="shared" si="1"/>
        <v>0</v>
      </c>
    </row>
    <row r="89" spans="1:7" ht="15" customHeight="1" x14ac:dyDescent="0.25">
      <c r="A89" s="53" t="s">
        <v>152</v>
      </c>
      <c r="B89" s="53" t="s">
        <v>314</v>
      </c>
      <c r="C89" s="54" t="s">
        <v>6</v>
      </c>
      <c r="D89" s="55" t="s">
        <v>7</v>
      </c>
      <c r="E89" s="55">
        <v>100</v>
      </c>
      <c r="F89" s="49"/>
      <c r="G89" s="44">
        <f t="shared" si="1"/>
        <v>0</v>
      </c>
    </row>
    <row r="90" spans="1:7" ht="15" customHeight="1" x14ac:dyDescent="0.25">
      <c r="A90" s="53"/>
      <c r="B90" s="53"/>
      <c r="C90" s="54" t="s">
        <v>20</v>
      </c>
      <c r="D90" s="55" t="s">
        <v>10</v>
      </c>
      <c r="E90" s="55">
        <v>1</v>
      </c>
      <c r="F90" s="49"/>
      <c r="G90" s="44">
        <f t="shared" si="1"/>
        <v>0</v>
      </c>
    </row>
    <row r="91" spans="1:7" ht="15" customHeight="1" x14ac:dyDescent="0.25">
      <c r="A91" s="53"/>
      <c r="B91" s="53"/>
      <c r="C91" s="54" t="s">
        <v>120</v>
      </c>
      <c r="D91" s="55" t="s">
        <v>10</v>
      </c>
      <c r="E91" s="55">
        <v>3</v>
      </c>
      <c r="F91" s="49"/>
      <c r="G91" s="44">
        <f t="shared" si="1"/>
        <v>0</v>
      </c>
    </row>
    <row r="92" spans="1:7" ht="15" customHeight="1" x14ac:dyDescent="0.25">
      <c r="A92" s="53"/>
      <c r="B92" s="53"/>
      <c r="C92" s="34" t="s">
        <v>12</v>
      </c>
      <c r="D92" s="36" t="s">
        <v>10</v>
      </c>
      <c r="E92" s="36">
        <v>50</v>
      </c>
      <c r="F92" s="49"/>
      <c r="G92" s="44">
        <f t="shared" si="1"/>
        <v>0</v>
      </c>
    </row>
    <row r="93" spans="1:7" ht="15" customHeight="1" x14ac:dyDescent="0.25">
      <c r="A93" s="53"/>
      <c r="B93" s="53"/>
      <c r="C93" s="54" t="s">
        <v>18</v>
      </c>
      <c r="D93" s="55" t="s">
        <v>10</v>
      </c>
      <c r="E93" s="55">
        <v>4</v>
      </c>
      <c r="F93" s="49"/>
      <c r="G93" s="44">
        <f t="shared" si="1"/>
        <v>0</v>
      </c>
    </row>
    <row r="94" spans="1:7" ht="15" customHeight="1" x14ac:dyDescent="0.25">
      <c r="A94" s="53" t="s">
        <v>153</v>
      </c>
      <c r="B94" s="53" t="s">
        <v>315</v>
      </c>
      <c r="C94" s="54" t="s">
        <v>6</v>
      </c>
      <c r="D94" s="55" t="s">
        <v>7</v>
      </c>
      <c r="E94" s="55">
        <v>40</v>
      </c>
      <c r="F94" s="49"/>
      <c r="G94" s="44">
        <f t="shared" si="1"/>
        <v>0</v>
      </c>
    </row>
    <row r="95" spans="1:7" ht="15" customHeight="1" x14ac:dyDescent="0.25">
      <c r="A95" s="53"/>
      <c r="B95" s="53"/>
      <c r="C95" s="54" t="s">
        <v>20</v>
      </c>
      <c r="D95" s="55" t="s">
        <v>10</v>
      </c>
      <c r="E95" s="55">
        <v>1</v>
      </c>
      <c r="F95" s="49"/>
      <c r="G95" s="44">
        <f t="shared" si="1"/>
        <v>0</v>
      </c>
    </row>
    <row r="96" spans="1:7" ht="15" customHeight="1" x14ac:dyDescent="0.25">
      <c r="A96" s="53"/>
      <c r="B96" s="53"/>
      <c r="C96" s="54" t="s">
        <v>120</v>
      </c>
      <c r="D96" s="55" t="s">
        <v>10</v>
      </c>
      <c r="E96" s="55">
        <v>5</v>
      </c>
      <c r="F96" s="49"/>
      <c r="G96" s="44">
        <f t="shared" si="1"/>
        <v>0</v>
      </c>
    </row>
    <row r="97" spans="1:7" ht="15" customHeight="1" x14ac:dyDescent="0.25">
      <c r="A97" s="53"/>
      <c r="B97" s="53"/>
      <c r="C97" s="34" t="s">
        <v>12</v>
      </c>
      <c r="D97" s="36" t="s">
        <v>10</v>
      </c>
      <c r="E97" s="36">
        <v>50</v>
      </c>
      <c r="F97" s="49"/>
      <c r="G97" s="44">
        <f t="shared" si="1"/>
        <v>0</v>
      </c>
    </row>
    <row r="98" spans="1:7" ht="15" customHeight="1" x14ac:dyDescent="0.25">
      <c r="A98" s="53"/>
      <c r="B98" s="53"/>
      <c r="C98" s="54" t="s">
        <v>18</v>
      </c>
      <c r="D98" s="55" t="s">
        <v>10</v>
      </c>
      <c r="E98" s="55">
        <v>4</v>
      </c>
      <c r="F98" s="49"/>
      <c r="G98" s="44">
        <f t="shared" si="1"/>
        <v>0</v>
      </c>
    </row>
    <row r="99" spans="1:7" ht="15" customHeight="1" x14ac:dyDescent="0.25">
      <c r="A99" s="53" t="s">
        <v>154</v>
      </c>
      <c r="B99" s="53" t="s">
        <v>316</v>
      </c>
      <c r="C99" s="54" t="s">
        <v>6</v>
      </c>
      <c r="D99" s="55" t="s">
        <v>7</v>
      </c>
      <c r="E99" s="55">
        <v>50</v>
      </c>
      <c r="F99" s="49"/>
      <c r="G99" s="44">
        <f t="shared" si="1"/>
        <v>0</v>
      </c>
    </row>
    <row r="100" spans="1:7" ht="15" customHeight="1" x14ac:dyDescent="0.25">
      <c r="A100" s="53"/>
      <c r="B100" s="53"/>
      <c r="C100" s="54" t="s">
        <v>20</v>
      </c>
      <c r="D100" s="55" t="s">
        <v>10</v>
      </c>
      <c r="E100" s="55">
        <v>1</v>
      </c>
      <c r="F100" s="49"/>
      <c r="G100" s="44">
        <f t="shared" si="1"/>
        <v>0</v>
      </c>
    </row>
    <row r="101" spans="1:7" ht="15" customHeight="1" x14ac:dyDescent="0.25">
      <c r="A101" s="53"/>
      <c r="B101" s="53"/>
      <c r="C101" s="54" t="s">
        <v>120</v>
      </c>
      <c r="D101" s="55" t="s">
        <v>10</v>
      </c>
      <c r="E101" s="55">
        <v>3</v>
      </c>
      <c r="F101" s="49"/>
      <c r="G101" s="44">
        <f t="shared" si="1"/>
        <v>0</v>
      </c>
    </row>
    <row r="102" spans="1:7" ht="15" customHeight="1" x14ac:dyDescent="0.25">
      <c r="A102" s="53"/>
      <c r="B102" s="53"/>
      <c r="C102" s="34" t="s">
        <v>12</v>
      </c>
      <c r="D102" s="36" t="s">
        <v>10</v>
      </c>
      <c r="E102" s="36">
        <v>50</v>
      </c>
      <c r="F102" s="49"/>
      <c r="G102" s="44">
        <f t="shared" si="1"/>
        <v>0</v>
      </c>
    </row>
    <row r="103" spans="1:7" ht="15" customHeight="1" x14ac:dyDescent="0.25">
      <c r="A103" s="53"/>
      <c r="B103" s="53"/>
      <c r="C103" s="54" t="s">
        <v>18</v>
      </c>
      <c r="D103" s="55" t="s">
        <v>10</v>
      </c>
      <c r="E103" s="55">
        <v>4</v>
      </c>
      <c r="F103" s="49"/>
      <c r="G103" s="44">
        <f t="shared" si="1"/>
        <v>0</v>
      </c>
    </row>
    <row r="104" spans="1:7" ht="15" customHeight="1" x14ac:dyDescent="0.25">
      <c r="A104" s="53" t="s">
        <v>155</v>
      </c>
      <c r="B104" s="53" t="s">
        <v>317</v>
      </c>
      <c r="C104" s="54" t="s">
        <v>6</v>
      </c>
      <c r="D104" s="55" t="s">
        <v>7</v>
      </c>
      <c r="E104" s="55">
        <v>10</v>
      </c>
      <c r="F104" s="49"/>
      <c r="G104" s="44">
        <f t="shared" si="1"/>
        <v>0</v>
      </c>
    </row>
    <row r="105" spans="1:7" ht="15" customHeight="1" x14ac:dyDescent="0.25">
      <c r="A105" s="53"/>
      <c r="B105" s="53"/>
      <c r="C105" s="54" t="s">
        <v>20</v>
      </c>
      <c r="D105" s="55" t="s">
        <v>10</v>
      </c>
      <c r="E105" s="55">
        <v>1</v>
      </c>
      <c r="F105" s="49"/>
      <c r="G105" s="44">
        <f t="shared" si="1"/>
        <v>0</v>
      </c>
    </row>
    <row r="106" spans="1:7" ht="15" customHeight="1" x14ac:dyDescent="0.25">
      <c r="A106" s="53"/>
      <c r="B106" s="53"/>
      <c r="C106" s="54" t="s">
        <v>120</v>
      </c>
      <c r="D106" s="55" t="s">
        <v>10</v>
      </c>
      <c r="E106" s="55">
        <v>5</v>
      </c>
      <c r="F106" s="49"/>
      <c r="G106" s="44">
        <f t="shared" si="1"/>
        <v>0</v>
      </c>
    </row>
    <row r="107" spans="1:7" ht="15" customHeight="1" x14ac:dyDescent="0.25">
      <c r="A107" s="53"/>
      <c r="B107" s="53"/>
      <c r="C107" s="34" t="s">
        <v>12</v>
      </c>
      <c r="D107" s="36" t="s">
        <v>10</v>
      </c>
      <c r="E107" s="36">
        <v>50</v>
      </c>
      <c r="F107" s="49"/>
      <c r="G107" s="44">
        <f t="shared" si="1"/>
        <v>0</v>
      </c>
    </row>
    <row r="108" spans="1:7" ht="15" customHeight="1" x14ac:dyDescent="0.25">
      <c r="A108" s="53"/>
      <c r="B108" s="53"/>
      <c r="C108" s="54" t="s">
        <v>18</v>
      </c>
      <c r="D108" s="55" t="s">
        <v>10</v>
      </c>
      <c r="E108" s="55">
        <v>4</v>
      </c>
      <c r="F108" s="49"/>
      <c r="G108" s="44">
        <f t="shared" si="1"/>
        <v>0</v>
      </c>
    </row>
    <row r="109" spans="1:7" ht="15" customHeight="1" x14ac:dyDescent="0.25">
      <c r="A109" s="53" t="s">
        <v>156</v>
      </c>
      <c r="B109" s="53" t="s">
        <v>318</v>
      </c>
      <c r="C109" s="54" t="s">
        <v>6</v>
      </c>
      <c r="D109" s="55" t="s">
        <v>7</v>
      </c>
      <c r="E109" s="55">
        <v>25</v>
      </c>
      <c r="F109" s="49"/>
      <c r="G109" s="44">
        <f t="shared" si="1"/>
        <v>0</v>
      </c>
    </row>
    <row r="110" spans="1:7" ht="15" customHeight="1" x14ac:dyDescent="0.25">
      <c r="A110" s="53"/>
      <c r="B110" s="53"/>
      <c r="C110" s="54" t="s">
        <v>20</v>
      </c>
      <c r="D110" s="55" t="s">
        <v>10</v>
      </c>
      <c r="E110" s="55">
        <v>1</v>
      </c>
      <c r="F110" s="49"/>
      <c r="G110" s="44">
        <f t="shared" si="1"/>
        <v>0</v>
      </c>
    </row>
    <row r="111" spans="1:7" ht="15" customHeight="1" x14ac:dyDescent="0.25">
      <c r="A111" s="53"/>
      <c r="B111" s="53"/>
      <c r="C111" s="54" t="s">
        <v>120</v>
      </c>
      <c r="D111" s="55" t="s">
        <v>10</v>
      </c>
      <c r="E111" s="55">
        <v>15</v>
      </c>
      <c r="F111" s="49"/>
      <c r="G111" s="44">
        <f t="shared" si="1"/>
        <v>0</v>
      </c>
    </row>
    <row r="112" spans="1:7" ht="15" customHeight="1" x14ac:dyDescent="0.25">
      <c r="A112" s="53"/>
      <c r="B112" s="53"/>
      <c r="C112" s="34" t="s">
        <v>12</v>
      </c>
      <c r="D112" s="36" t="s">
        <v>10</v>
      </c>
      <c r="E112" s="36">
        <v>50</v>
      </c>
      <c r="F112" s="49"/>
      <c r="G112" s="44">
        <f t="shared" si="1"/>
        <v>0</v>
      </c>
    </row>
    <row r="113" spans="1:7" ht="15" customHeight="1" x14ac:dyDescent="0.25">
      <c r="A113" s="53"/>
      <c r="B113" s="53"/>
      <c r="C113" s="54" t="s">
        <v>18</v>
      </c>
      <c r="D113" s="55" t="s">
        <v>10</v>
      </c>
      <c r="E113" s="55">
        <v>4</v>
      </c>
      <c r="F113" s="49"/>
      <c r="G113" s="44">
        <f t="shared" si="1"/>
        <v>0</v>
      </c>
    </row>
    <row r="114" spans="1:7" ht="15" customHeight="1" x14ac:dyDescent="0.25">
      <c r="A114" s="53" t="s">
        <v>157</v>
      </c>
      <c r="B114" s="53" t="s">
        <v>319</v>
      </c>
      <c r="C114" s="54" t="s">
        <v>6</v>
      </c>
      <c r="D114" s="55" t="s">
        <v>7</v>
      </c>
      <c r="E114" s="55">
        <v>20</v>
      </c>
      <c r="F114" s="49"/>
      <c r="G114" s="44">
        <f t="shared" si="1"/>
        <v>0</v>
      </c>
    </row>
    <row r="115" spans="1:7" ht="15" customHeight="1" x14ac:dyDescent="0.25">
      <c r="A115" s="53"/>
      <c r="B115" s="53"/>
      <c r="C115" s="54" t="s">
        <v>20</v>
      </c>
      <c r="D115" s="55" t="s">
        <v>10</v>
      </c>
      <c r="E115" s="55">
        <v>1</v>
      </c>
      <c r="F115" s="49"/>
      <c r="G115" s="44">
        <f t="shared" si="1"/>
        <v>0</v>
      </c>
    </row>
    <row r="116" spans="1:7" ht="15" customHeight="1" x14ac:dyDescent="0.25">
      <c r="A116" s="53"/>
      <c r="B116" s="53"/>
      <c r="C116" s="54" t="s">
        <v>120</v>
      </c>
      <c r="D116" s="55" t="s">
        <v>10</v>
      </c>
      <c r="E116" s="55">
        <v>5</v>
      </c>
      <c r="F116" s="49"/>
      <c r="G116" s="44">
        <f t="shared" si="1"/>
        <v>0</v>
      </c>
    </row>
    <row r="117" spans="1:7" ht="15" customHeight="1" x14ac:dyDescent="0.25">
      <c r="A117" s="53"/>
      <c r="B117" s="53"/>
      <c r="C117" s="34" t="s">
        <v>12</v>
      </c>
      <c r="D117" s="36" t="s">
        <v>10</v>
      </c>
      <c r="E117" s="36">
        <v>50</v>
      </c>
      <c r="F117" s="49"/>
      <c r="G117" s="44">
        <f t="shared" si="1"/>
        <v>0</v>
      </c>
    </row>
    <row r="118" spans="1:7" ht="15" customHeight="1" x14ac:dyDescent="0.25">
      <c r="A118" s="53"/>
      <c r="B118" s="53"/>
      <c r="C118" s="54" t="s">
        <v>18</v>
      </c>
      <c r="D118" s="55" t="s">
        <v>10</v>
      </c>
      <c r="E118" s="55">
        <v>4</v>
      </c>
      <c r="F118" s="49"/>
      <c r="G118" s="44">
        <f t="shared" si="1"/>
        <v>0</v>
      </c>
    </row>
    <row r="119" spans="1:7" ht="15" customHeight="1" x14ac:dyDescent="0.25">
      <c r="A119" s="53" t="s">
        <v>158</v>
      </c>
      <c r="B119" s="53" t="s">
        <v>320</v>
      </c>
      <c r="C119" s="54" t="s">
        <v>6</v>
      </c>
      <c r="D119" s="55" t="s">
        <v>7</v>
      </c>
      <c r="E119" s="55">
        <v>10</v>
      </c>
      <c r="F119" s="49"/>
      <c r="G119" s="44">
        <f t="shared" si="1"/>
        <v>0</v>
      </c>
    </row>
    <row r="120" spans="1:7" ht="15" customHeight="1" x14ac:dyDescent="0.25">
      <c r="A120" s="53"/>
      <c r="B120" s="53"/>
      <c r="C120" s="54" t="s">
        <v>25</v>
      </c>
      <c r="D120" s="55" t="s">
        <v>10</v>
      </c>
      <c r="E120" s="55">
        <v>5</v>
      </c>
      <c r="F120" s="49"/>
      <c r="G120" s="44">
        <f t="shared" si="1"/>
        <v>0</v>
      </c>
    </row>
    <row r="121" spans="1:7" ht="15" customHeight="1" x14ac:dyDescent="0.25">
      <c r="A121" s="53"/>
      <c r="B121" s="53"/>
      <c r="C121" s="34" t="s">
        <v>12</v>
      </c>
      <c r="D121" s="36" t="s">
        <v>10</v>
      </c>
      <c r="E121" s="36">
        <v>50</v>
      </c>
      <c r="F121" s="49"/>
      <c r="G121" s="44">
        <f t="shared" si="1"/>
        <v>0</v>
      </c>
    </row>
    <row r="122" spans="1:7" ht="15" customHeight="1" x14ac:dyDescent="0.25">
      <c r="A122" s="53"/>
      <c r="B122" s="53"/>
      <c r="C122" s="54" t="s">
        <v>18</v>
      </c>
      <c r="D122" s="55" t="s">
        <v>10</v>
      </c>
      <c r="E122" s="55">
        <v>4</v>
      </c>
      <c r="F122" s="49"/>
      <c r="G122" s="44">
        <f t="shared" si="1"/>
        <v>0</v>
      </c>
    </row>
    <row r="123" spans="1:7" ht="15" customHeight="1" x14ac:dyDescent="0.25">
      <c r="A123" s="53" t="s">
        <v>159</v>
      </c>
      <c r="B123" s="53" t="s">
        <v>321</v>
      </c>
      <c r="C123" s="54" t="s">
        <v>6</v>
      </c>
      <c r="D123" s="55" t="s">
        <v>7</v>
      </c>
      <c r="E123" s="55">
        <v>30</v>
      </c>
      <c r="F123" s="49"/>
      <c r="G123" s="44">
        <f t="shared" si="1"/>
        <v>0</v>
      </c>
    </row>
    <row r="124" spans="1:7" ht="15" customHeight="1" x14ac:dyDescent="0.25">
      <c r="A124" s="53"/>
      <c r="B124" s="53"/>
      <c r="C124" s="54" t="s">
        <v>20</v>
      </c>
      <c r="D124" s="55" t="s">
        <v>10</v>
      </c>
      <c r="E124" s="55">
        <v>1</v>
      </c>
      <c r="F124" s="49"/>
      <c r="G124" s="44">
        <f t="shared" si="1"/>
        <v>0</v>
      </c>
    </row>
    <row r="125" spans="1:7" ht="15" customHeight="1" x14ac:dyDescent="0.25">
      <c r="A125" s="53"/>
      <c r="B125" s="53"/>
      <c r="C125" s="54" t="s">
        <v>120</v>
      </c>
      <c r="D125" s="55" t="s">
        <v>10</v>
      </c>
      <c r="E125" s="55">
        <v>3</v>
      </c>
      <c r="F125" s="49"/>
      <c r="G125" s="44">
        <f t="shared" si="1"/>
        <v>0</v>
      </c>
    </row>
    <row r="126" spans="1:7" ht="15" customHeight="1" x14ac:dyDescent="0.25">
      <c r="A126" s="53"/>
      <c r="B126" s="53"/>
      <c r="C126" s="34" t="s">
        <v>12</v>
      </c>
      <c r="D126" s="36" t="s">
        <v>10</v>
      </c>
      <c r="E126" s="36">
        <v>50</v>
      </c>
      <c r="F126" s="49"/>
      <c r="G126" s="44">
        <f t="shared" si="1"/>
        <v>0</v>
      </c>
    </row>
    <row r="127" spans="1:7" ht="15" customHeight="1" x14ac:dyDescent="0.25">
      <c r="A127" s="53"/>
      <c r="B127" s="53"/>
      <c r="C127" s="54" t="s">
        <v>18</v>
      </c>
      <c r="D127" s="55" t="s">
        <v>10</v>
      </c>
      <c r="E127" s="55">
        <v>4</v>
      </c>
      <c r="F127" s="49"/>
      <c r="G127" s="44">
        <f t="shared" si="1"/>
        <v>0</v>
      </c>
    </row>
    <row r="128" spans="1:7" ht="15" customHeight="1" x14ac:dyDescent="0.25">
      <c r="A128" s="53" t="s">
        <v>160</v>
      </c>
      <c r="B128" s="53" t="s">
        <v>322</v>
      </c>
      <c r="C128" s="54" t="s">
        <v>6</v>
      </c>
      <c r="D128" s="55" t="s">
        <v>7</v>
      </c>
      <c r="E128" s="55">
        <v>60</v>
      </c>
      <c r="F128" s="49"/>
      <c r="G128" s="44">
        <f t="shared" si="1"/>
        <v>0</v>
      </c>
    </row>
    <row r="129" spans="1:7" ht="15" customHeight="1" x14ac:dyDescent="0.25">
      <c r="A129" s="53"/>
      <c r="B129" s="53"/>
      <c r="C129" s="54" t="s">
        <v>20</v>
      </c>
      <c r="D129" s="55" t="s">
        <v>10</v>
      </c>
      <c r="E129" s="55">
        <v>1</v>
      </c>
      <c r="F129" s="49"/>
      <c r="G129" s="44">
        <f t="shared" si="1"/>
        <v>0</v>
      </c>
    </row>
    <row r="130" spans="1:7" ht="15" customHeight="1" x14ac:dyDescent="0.25">
      <c r="A130" s="53"/>
      <c r="B130" s="53"/>
      <c r="C130" s="54" t="s">
        <v>120</v>
      </c>
      <c r="D130" s="55" t="s">
        <v>10</v>
      </c>
      <c r="E130" s="55">
        <v>5</v>
      </c>
      <c r="F130" s="49"/>
      <c r="G130" s="44">
        <f t="shared" si="1"/>
        <v>0</v>
      </c>
    </row>
    <row r="131" spans="1:7" ht="15" customHeight="1" x14ac:dyDescent="0.25">
      <c r="A131" s="53"/>
      <c r="B131" s="53"/>
      <c r="C131" s="34" t="s">
        <v>12</v>
      </c>
      <c r="D131" s="36" t="s">
        <v>10</v>
      </c>
      <c r="E131" s="36">
        <v>50</v>
      </c>
      <c r="F131" s="49"/>
      <c r="G131" s="44">
        <f t="shared" ref="G131:G175" si="2">E131*F131</f>
        <v>0</v>
      </c>
    </row>
    <row r="132" spans="1:7" ht="15" customHeight="1" x14ac:dyDescent="0.25">
      <c r="A132" s="53"/>
      <c r="B132" s="53"/>
      <c r="C132" s="54" t="s">
        <v>18</v>
      </c>
      <c r="D132" s="55" t="s">
        <v>10</v>
      </c>
      <c r="E132" s="55">
        <v>4</v>
      </c>
      <c r="F132" s="49"/>
      <c r="G132" s="44">
        <f t="shared" si="2"/>
        <v>0</v>
      </c>
    </row>
    <row r="133" spans="1:7" ht="15" customHeight="1" x14ac:dyDescent="0.25">
      <c r="A133" s="53" t="s">
        <v>161</v>
      </c>
      <c r="B133" s="53" t="s">
        <v>323</v>
      </c>
      <c r="C133" s="54" t="s">
        <v>6</v>
      </c>
      <c r="D133" s="55" t="s">
        <v>7</v>
      </c>
      <c r="E133" s="55">
        <v>65</v>
      </c>
      <c r="F133" s="49"/>
      <c r="G133" s="44">
        <f t="shared" si="2"/>
        <v>0</v>
      </c>
    </row>
    <row r="134" spans="1:7" ht="15" customHeight="1" x14ac:dyDescent="0.25">
      <c r="A134" s="53"/>
      <c r="B134" s="53"/>
      <c r="C134" s="54" t="s">
        <v>20</v>
      </c>
      <c r="D134" s="55" t="s">
        <v>10</v>
      </c>
      <c r="E134" s="55">
        <v>1</v>
      </c>
      <c r="F134" s="49"/>
      <c r="G134" s="44">
        <f t="shared" si="2"/>
        <v>0</v>
      </c>
    </row>
    <row r="135" spans="1:7" ht="15" customHeight="1" x14ac:dyDescent="0.25">
      <c r="A135" s="53"/>
      <c r="B135" s="53"/>
      <c r="C135" s="54" t="s">
        <v>120</v>
      </c>
      <c r="D135" s="55" t="s">
        <v>10</v>
      </c>
      <c r="E135" s="55">
        <v>5</v>
      </c>
      <c r="F135" s="49"/>
      <c r="G135" s="44">
        <f t="shared" si="2"/>
        <v>0</v>
      </c>
    </row>
    <row r="136" spans="1:7" ht="15" customHeight="1" x14ac:dyDescent="0.25">
      <c r="A136" s="53"/>
      <c r="B136" s="53"/>
      <c r="C136" s="34" t="s">
        <v>12</v>
      </c>
      <c r="D136" s="36" t="s">
        <v>10</v>
      </c>
      <c r="E136" s="36">
        <v>50</v>
      </c>
      <c r="F136" s="49"/>
      <c r="G136" s="44">
        <f t="shared" si="2"/>
        <v>0</v>
      </c>
    </row>
    <row r="137" spans="1:7" ht="15" customHeight="1" x14ac:dyDescent="0.25">
      <c r="A137" s="53"/>
      <c r="B137" s="53"/>
      <c r="C137" s="54" t="s">
        <v>18</v>
      </c>
      <c r="D137" s="55" t="s">
        <v>10</v>
      </c>
      <c r="E137" s="55">
        <v>4</v>
      </c>
      <c r="F137" s="49"/>
      <c r="G137" s="44">
        <f t="shared" si="2"/>
        <v>0</v>
      </c>
    </row>
    <row r="138" spans="1:7" ht="15" customHeight="1" x14ac:dyDescent="0.25">
      <c r="A138" s="53" t="s">
        <v>162</v>
      </c>
      <c r="B138" s="53" t="s">
        <v>324</v>
      </c>
      <c r="C138" s="54" t="s">
        <v>6</v>
      </c>
      <c r="D138" s="55" t="s">
        <v>7</v>
      </c>
      <c r="E138" s="55">
        <v>50</v>
      </c>
      <c r="F138" s="49"/>
      <c r="G138" s="44">
        <f t="shared" si="2"/>
        <v>0</v>
      </c>
    </row>
    <row r="139" spans="1:7" ht="15" customHeight="1" x14ac:dyDescent="0.25">
      <c r="A139" s="53"/>
      <c r="B139" s="53"/>
      <c r="C139" s="54" t="s">
        <v>25</v>
      </c>
      <c r="D139" s="55" t="s">
        <v>10</v>
      </c>
      <c r="E139" s="55">
        <v>5</v>
      </c>
      <c r="F139" s="49"/>
      <c r="G139" s="44">
        <f t="shared" si="2"/>
        <v>0</v>
      </c>
    </row>
    <row r="140" spans="1:7" ht="15" customHeight="1" x14ac:dyDescent="0.25">
      <c r="A140" s="53"/>
      <c r="B140" s="53"/>
      <c r="C140" s="34" t="s">
        <v>12</v>
      </c>
      <c r="D140" s="36" t="s">
        <v>10</v>
      </c>
      <c r="E140" s="36">
        <v>50</v>
      </c>
      <c r="F140" s="49"/>
      <c r="G140" s="44">
        <f t="shared" si="2"/>
        <v>0</v>
      </c>
    </row>
    <row r="141" spans="1:7" ht="15" customHeight="1" x14ac:dyDescent="0.25">
      <c r="A141" s="53"/>
      <c r="B141" s="53"/>
      <c r="C141" s="54" t="s">
        <v>18</v>
      </c>
      <c r="D141" s="55" t="s">
        <v>10</v>
      </c>
      <c r="E141" s="55">
        <v>4</v>
      </c>
      <c r="F141" s="49"/>
      <c r="G141" s="44">
        <f t="shared" si="2"/>
        <v>0</v>
      </c>
    </row>
    <row r="142" spans="1:7" ht="15" customHeight="1" x14ac:dyDescent="0.25">
      <c r="A142" s="53" t="s">
        <v>163</v>
      </c>
      <c r="B142" s="53" t="s">
        <v>325</v>
      </c>
      <c r="C142" s="54" t="s">
        <v>6</v>
      </c>
      <c r="D142" s="55" t="s">
        <v>7</v>
      </c>
      <c r="E142" s="55">
        <v>50</v>
      </c>
      <c r="F142" s="49"/>
      <c r="G142" s="44">
        <f t="shared" si="2"/>
        <v>0</v>
      </c>
    </row>
    <row r="143" spans="1:7" ht="15" customHeight="1" x14ac:dyDescent="0.25">
      <c r="A143" s="53"/>
      <c r="B143" s="53"/>
      <c r="C143" s="54" t="s">
        <v>20</v>
      </c>
      <c r="D143" s="55" t="s">
        <v>10</v>
      </c>
      <c r="E143" s="55">
        <v>1</v>
      </c>
      <c r="F143" s="49"/>
      <c r="G143" s="44">
        <f t="shared" si="2"/>
        <v>0</v>
      </c>
    </row>
    <row r="144" spans="1:7" ht="15" customHeight="1" x14ac:dyDescent="0.25">
      <c r="A144" s="53"/>
      <c r="B144" s="53"/>
      <c r="C144" s="54" t="s">
        <v>120</v>
      </c>
      <c r="D144" s="55" t="s">
        <v>10</v>
      </c>
      <c r="E144" s="55">
        <v>5</v>
      </c>
      <c r="F144" s="49"/>
      <c r="G144" s="44">
        <f t="shared" si="2"/>
        <v>0</v>
      </c>
    </row>
    <row r="145" spans="1:7" ht="15" customHeight="1" x14ac:dyDescent="0.25">
      <c r="A145" s="53"/>
      <c r="B145" s="53"/>
      <c r="C145" s="34" t="s">
        <v>12</v>
      </c>
      <c r="D145" s="36" t="s">
        <v>10</v>
      </c>
      <c r="E145" s="36">
        <v>50</v>
      </c>
      <c r="F145" s="49"/>
      <c r="G145" s="44">
        <f t="shared" si="2"/>
        <v>0</v>
      </c>
    </row>
    <row r="146" spans="1:7" ht="15" customHeight="1" x14ac:dyDescent="0.25">
      <c r="A146" s="53"/>
      <c r="B146" s="53"/>
      <c r="C146" s="54" t="s">
        <v>18</v>
      </c>
      <c r="D146" s="55" t="s">
        <v>10</v>
      </c>
      <c r="E146" s="55">
        <v>4</v>
      </c>
      <c r="F146" s="49"/>
      <c r="G146" s="44">
        <f t="shared" si="2"/>
        <v>0</v>
      </c>
    </row>
    <row r="147" spans="1:7" ht="15" customHeight="1" x14ac:dyDescent="0.25">
      <c r="A147" s="53" t="s">
        <v>164</v>
      </c>
      <c r="B147" s="53" t="s">
        <v>326</v>
      </c>
      <c r="C147" s="54" t="s">
        <v>6</v>
      </c>
      <c r="D147" s="55" t="s">
        <v>7</v>
      </c>
      <c r="E147" s="55">
        <v>20</v>
      </c>
      <c r="F147" s="49"/>
      <c r="G147" s="44">
        <f t="shared" si="2"/>
        <v>0</v>
      </c>
    </row>
    <row r="148" spans="1:7" ht="15" customHeight="1" x14ac:dyDescent="0.25">
      <c r="A148" s="53"/>
      <c r="B148" s="53"/>
      <c r="C148" s="54" t="s">
        <v>20</v>
      </c>
      <c r="D148" s="55" t="s">
        <v>10</v>
      </c>
      <c r="E148" s="55">
        <v>1</v>
      </c>
      <c r="F148" s="49"/>
      <c r="G148" s="44">
        <f t="shared" si="2"/>
        <v>0</v>
      </c>
    </row>
    <row r="149" spans="1:7" ht="15" customHeight="1" x14ac:dyDescent="0.25">
      <c r="A149" s="53"/>
      <c r="B149" s="53"/>
      <c r="C149" s="54" t="s">
        <v>120</v>
      </c>
      <c r="D149" s="55" t="s">
        <v>10</v>
      </c>
      <c r="E149" s="55">
        <v>5</v>
      </c>
      <c r="F149" s="49"/>
      <c r="G149" s="44">
        <f t="shared" si="2"/>
        <v>0</v>
      </c>
    </row>
    <row r="150" spans="1:7" ht="15" customHeight="1" x14ac:dyDescent="0.25">
      <c r="A150" s="53"/>
      <c r="B150" s="53"/>
      <c r="C150" s="34" t="s">
        <v>12</v>
      </c>
      <c r="D150" s="36" t="s">
        <v>10</v>
      </c>
      <c r="E150" s="36">
        <v>50</v>
      </c>
      <c r="F150" s="49"/>
      <c r="G150" s="44">
        <f t="shared" si="2"/>
        <v>0</v>
      </c>
    </row>
    <row r="151" spans="1:7" ht="15" customHeight="1" x14ac:dyDescent="0.25">
      <c r="A151" s="53"/>
      <c r="B151" s="53"/>
      <c r="C151" s="54" t="s">
        <v>18</v>
      </c>
      <c r="D151" s="55" t="s">
        <v>10</v>
      </c>
      <c r="E151" s="55">
        <v>4</v>
      </c>
      <c r="F151" s="49"/>
      <c r="G151" s="44">
        <f t="shared" si="2"/>
        <v>0</v>
      </c>
    </row>
    <row r="152" spans="1:7" ht="15" customHeight="1" x14ac:dyDescent="0.25">
      <c r="A152" s="53" t="s">
        <v>165</v>
      </c>
      <c r="B152" s="53" t="s">
        <v>327</v>
      </c>
      <c r="C152" s="54" t="s">
        <v>6</v>
      </c>
      <c r="D152" s="55" t="s">
        <v>7</v>
      </c>
      <c r="E152" s="55">
        <v>30</v>
      </c>
      <c r="F152" s="49"/>
      <c r="G152" s="44">
        <f t="shared" si="2"/>
        <v>0</v>
      </c>
    </row>
    <row r="153" spans="1:7" ht="15" customHeight="1" x14ac:dyDescent="0.25">
      <c r="A153" s="53"/>
      <c r="B153" s="53"/>
      <c r="C153" s="54" t="s">
        <v>20</v>
      </c>
      <c r="D153" s="55" t="s">
        <v>10</v>
      </c>
      <c r="E153" s="55">
        <v>1</v>
      </c>
      <c r="F153" s="49"/>
      <c r="G153" s="44">
        <f t="shared" si="2"/>
        <v>0</v>
      </c>
    </row>
    <row r="154" spans="1:7" ht="15" customHeight="1" x14ac:dyDescent="0.25">
      <c r="A154" s="53"/>
      <c r="B154" s="53"/>
      <c r="C154" s="54" t="s">
        <v>120</v>
      </c>
      <c r="D154" s="55" t="s">
        <v>10</v>
      </c>
      <c r="E154" s="55">
        <v>5</v>
      </c>
      <c r="F154" s="49"/>
      <c r="G154" s="44">
        <f t="shared" si="2"/>
        <v>0</v>
      </c>
    </row>
    <row r="155" spans="1:7" ht="15" customHeight="1" x14ac:dyDescent="0.25">
      <c r="A155" s="53"/>
      <c r="B155" s="53"/>
      <c r="C155" s="34" t="s">
        <v>12</v>
      </c>
      <c r="D155" s="36" t="s">
        <v>10</v>
      </c>
      <c r="E155" s="36">
        <v>50</v>
      </c>
      <c r="F155" s="49"/>
      <c r="G155" s="44">
        <f t="shared" si="2"/>
        <v>0</v>
      </c>
    </row>
    <row r="156" spans="1:7" ht="15" customHeight="1" x14ac:dyDescent="0.25">
      <c r="A156" s="53"/>
      <c r="B156" s="53"/>
      <c r="C156" s="54" t="s">
        <v>18</v>
      </c>
      <c r="D156" s="55" t="s">
        <v>10</v>
      </c>
      <c r="E156" s="55">
        <v>4</v>
      </c>
      <c r="F156" s="49"/>
      <c r="G156" s="44">
        <f t="shared" si="2"/>
        <v>0</v>
      </c>
    </row>
    <row r="157" spans="1:7" ht="15" customHeight="1" x14ac:dyDescent="0.25">
      <c r="A157" s="53" t="s">
        <v>166</v>
      </c>
      <c r="B157" s="53" t="s">
        <v>328</v>
      </c>
      <c r="C157" s="54" t="s">
        <v>6</v>
      </c>
      <c r="D157" s="55" t="s">
        <v>7</v>
      </c>
      <c r="E157" s="55">
        <v>30</v>
      </c>
      <c r="F157" s="49"/>
      <c r="G157" s="44">
        <f t="shared" si="2"/>
        <v>0</v>
      </c>
    </row>
    <row r="158" spans="1:7" ht="15" customHeight="1" x14ac:dyDescent="0.25">
      <c r="A158" s="53"/>
      <c r="B158" s="53"/>
      <c r="C158" s="54" t="s">
        <v>25</v>
      </c>
      <c r="D158" s="55" t="s">
        <v>10</v>
      </c>
      <c r="E158" s="55">
        <v>10</v>
      </c>
      <c r="F158" s="49"/>
      <c r="G158" s="44">
        <f t="shared" si="2"/>
        <v>0</v>
      </c>
    </row>
    <row r="159" spans="1:7" ht="15" customHeight="1" x14ac:dyDescent="0.25">
      <c r="A159" s="53"/>
      <c r="B159" s="53"/>
      <c r="C159" s="34" t="s">
        <v>12</v>
      </c>
      <c r="D159" s="36" t="s">
        <v>10</v>
      </c>
      <c r="E159" s="36">
        <v>50</v>
      </c>
      <c r="F159" s="49"/>
      <c r="G159" s="44">
        <f t="shared" si="2"/>
        <v>0</v>
      </c>
    </row>
    <row r="160" spans="1:7" ht="15" customHeight="1" x14ac:dyDescent="0.25">
      <c r="A160" s="53"/>
      <c r="B160" s="53"/>
      <c r="C160" s="54" t="s">
        <v>18</v>
      </c>
      <c r="D160" s="55" t="s">
        <v>10</v>
      </c>
      <c r="E160" s="55">
        <v>4</v>
      </c>
      <c r="F160" s="49"/>
      <c r="G160" s="44">
        <f t="shared" si="2"/>
        <v>0</v>
      </c>
    </row>
    <row r="161" spans="1:7" ht="15" customHeight="1" x14ac:dyDescent="0.25">
      <c r="A161" s="53" t="s">
        <v>167</v>
      </c>
      <c r="B161" s="53" t="s">
        <v>329</v>
      </c>
      <c r="C161" s="54" t="s">
        <v>6</v>
      </c>
      <c r="D161" s="55" t="s">
        <v>7</v>
      </c>
      <c r="E161" s="55">
        <v>200</v>
      </c>
      <c r="F161" s="49"/>
      <c r="G161" s="44">
        <f t="shared" si="2"/>
        <v>0</v>
      </c>
    </row>
    <row r="162" spans="1:7" ht="15" customHeight="1" x14ac:dyDescent="0.25">
      <c r="A162" s="53"/>
      <c r="B162" s="53"/>
      <c r="C162" s="54" t="s">
        <v>20</v>
      </c>
      <c r="D162" s="55" t="s">
        <v>10</v>
      </c>
      <c r="E162" s="55">
        <v>1</v>
      </c>
      <c r="F162" s="49"/>
      <c r="G162" s="44">
        <f t="shared" si="2"/>
        <v>0</v>
      </c>
    </row>
    <row r="163" spans="1:7" ht="15" customHeight="1" x14ac:dyDescent="0.25">
      <c r="A163" s="53"/>
      <c r="B163" s="53"/>
      <c r="C163" s="54" t="s">
        <v>120</v>
      </c>
      <c r="D163" s="55" t="s">
        <v>10</v>
      </c>
      <c r="E163" s="55">
        <v>5</v>
      </c>
      <c r="F163" s="49"/>
      <c r="G163" s="44">
        <f t="shared" si="2"/>
        <v>0</v>
      </c>
    </row>
    <row r="164" spans="1:7" ht="15" customHeight="1" x14ac:dyDescent="0.25">
      <c r="A164" s="53"/>
      <c r="B164" s="53"/>
      <c r="C164" s="34" t="s">
        <v>12</v>
      </c>
      <c r="D164" s="36" t="s">
        <v>10</v>
      </c>
      <c r="E164" s="36">
        <v>50</v>
      </c>
      <c r="F164" s="49"/>
      <c r="G164" s="44">
        <f t="shared" si="2"/>
        <v>0</v>
      </c>
    </row>
    <row r="165" spans="1:7" ht="15" customHeight="1" x14ac:dyDescent="0.25">
      <c r="A165" s="53"/>
      <c r="B165" s="53"/>
      <c r="C165" s="54" t="s">
        <v>18</v>
      </c>
      <c r="D165" s="55" t="s">
        <v>10</v>
      </c>
      <c r="E165" s="55">
        <v>4</v>
      </c>
      <c r="F165" s="49"/>
      <c r="G165" s="44">
        <f t="shared" si="2"/>
        <v>0</v>
      </c>
    </row>
    <row r="166" spans="1:7" ht="15" customHeight="1" x14ac:dyDescent="0.25">
      <c r="A166" s="53" t="s">
        <v>168</v>
      </c>
      <c r="B166" s="53" t="s">
        <v>330</v>
      </c>
      <c r="C166" s="54" t="s">
        <v>6</v>
      </c>
      <c r="D166" s="55" t="s">
        <v>7</v>
      </c>
      <c r="E166" s="55">
        <v>300</v>
      </c>
      <c r="F166" s="49"/>
      <c r="G166" s="44">
        <f t="shared" si="2"/>
        <v>0</v>
      </c>
    </row>
    <row r="167" spans="1:7" ht="15" customHeight="1" x14ac:dyDescent="0.25">
      <c r="A167" s="53"/>
      <c r="B167" s="53"/>
      <c r="C167" s="54" t="s">
        <v>20</v>
      </c>
      <c r="D167" s="55" t="s">
        <v>10</v>
      </c>
      <c r="E167" s="55">
        <v>1</v>
      </c>
      <c r="F167" s="49"/>
      <c r="G167" s="44">
        <f t="shared" si="2"/>
        <v>0</v>
      </c>
    </row>
    <row r="168" spans="1:7" ht="15" customHeight="1" x14ac:dyDescent="0.25">
      <c r="A168" s="53"/>
      <c r="B168" s="53"/>
      <c r="C168" s="54" t="s">
        <v>120</v>
      </c>
      <c r="D168" s="55" t="s">
        <v>10</v>
      </c>
      <c r="E168" s="55">
        <v>5</v>
      </c>
      <c r="F168" s="49"/>
      <c r="G168" s="44">
        <f t="shared" si="2"/>
        <v>0</v>
      </c>
    </row>
    <row r="169" spans="1:7" ht="15" customHeight="1" x14ac:dyDescent="0.25">
      <c r="A169" s="53"/>
      <c r="B169" s="53"/>
      <c r="C169" s="34" t="s">
        <v>12</v>
      </c>
      <c r="D169" s="36" t="s">
        <v>10</v>
      </c>
      <c r="E169" s="36">
        <v>50</v>
      </c>
      <c r="F169" s="49"/>
      <c r="G169" s="44">
        <f t="shared" si="2"/>
        <v>0</v>
      </c>
    </row>
    <row r="170" spans="1:7" ht="15" customHeight="1" x14ac:dyDescent="0.25">
      <c r="A170" s="53"/>
      <c r="B170" s="53"/>
      <c r="C170" s="54" t="s">
        <v>18</v>
      </c>
      <c r="D170" s="55" t="s">
        <v>10</v>
      </c>
      <c r="E170" s="55">
        <v>8</v>
      </c>
      <c r="F170" s="49"/>
      <c r="G170" s="44">
        <f t="shared" si="2"/>
        <v>0</v>
      </c>
    </row>
    <row r="171" spans="1:7" ht="15" customHeight="1" x14ac:dyDescent="0.25">
      <c r="A171" s="53" t="s">
        <v>169</v>
      </c>
      <c r="B171" s="53" t="s">
        <v>331</v>
      </c>
      <c r="C171" s="54" t="s">
        <v>6</v>
      </c>
      <c r="D171" s="55" t="s">
        <v>7</v>
      </c>
      <c r="E171" s="55">
        <v>70</v>
      </c>
      <c r="F171" s="49"/>
      <c r="G171" s="44">
        <f t="shared" si="2"/>
        <v>0</v>
      </c>
    </row>
    <row r="172" spans="1:7" ht="15" customHeight="1" x14ac:dyDescent="0.25">
      <c r="A172" s="53"/>
      <c r="B172" s="53"/>
      <c r="C172" s="54" t="s">
        <v>20</v>
      </c>
      <c r="D172" s="55" t="s">
        <v>10</v>
      </c>
      <c r="E172" s="55">
        <v>1</v>
      </c>
      <c r="F172" s="49"/>
      <c r="G172" s="44">
        <f t="shared" si="2"/>
        <v>0</v>
      </c>
    </row>
    <row r="173" spans="1:7" ht="15" customHeight="1" x14ac:dyDescent="0.25">
      <c r="A173" s="53"/>
      <c r="B173" s="53"/>
      <c r="C173" s="54" t="s">
        <v>120</v>
      </c>
      <c r="D173" s="55" t="s">
        <v>10</v>
      </c>
      <c r="E173" s="55">
        <v>5</v>
      </c>
      <c r="F173" s="49"/>
      <c r="G173" s="44">
        <f t="shared" si="2"/>
        <v>0</v>
      </c>
    </row>
    <row r="174" spans="1:7" ht="15" customHeight="1" x14ac:dyDescent="0.25">
      <c r="A174" s="53"/>
      <c r="B174" s="53"/>
      <c r="C174" s="34" t="s">
        <v>12</v>
      </c>
      <c r="D174" s="36" t="s">
        <v>10</v>
      </c>
      <c r="E174" s="36">
        <v>50</v>
      </c>
      <c r="F174" s="49"/>
      <c r="G174" s="44">
        <f t="shared" si="2"/>
        <v>0</v>
      </c>
    </row>
    <row r="175" spans="1:7" ht="15" customHeight="1" thickBot="1" x14ac:dyDescent="0.3">
      <c r="A175" s="53"/>
      <c r="B175" s="53"/>
      <c r="C175" s="54" t="s">
        <v>18</v>
      </c>
      <c r="D175" s="55" t="s">
        <v>10</v>
      </c>
      <c r="E175" s="55">
        <v>4</v>
      </c>
      <c r="F175" s="49"/>
      <c r="G175" s="44">
        <f t="shared" si="2"/>
        <v>0</v>
      </c>
    </row>
    <row r="176" spans="1:7" ht="15" customHeight="1" thickBot="1" x14ac:dyDescent="0.3">
      <c r="A176" s="41" t="s">
        <v>242</v>
      </c>
      <c r="B176" s="42"/>
      <c r="C176" s="42"/>
      <c r="D176" s="42"/>
      <c r="E176" s="42"/>
      <c r="F176" s="47"/>
      <c r="G176" s="46">
        <f>SUM(G2:G175)</f>
        <v>0</v>
      </c>
    </row>
  </sheetData>
  <mergeCells count="69">
    <mergeCell ref="A166:A170"/>
    <mergeCell ref="B166:B170"/>
    <mergeCell ref="A171:A175"/>
    <mergeCell ref="B171:B175"/>
    <mergeCell ref="A152:A156"/>
    <mergeCell ref="B152:B156"/>
    <mergeCell ref="A157:A160"/>
    <mergeCell ref="B157:B160"/>
    <mergeCell ref="A161:A165"/>
    <mergeCell ref="B161:B165"/>
    <mergeCell ref="A128:A132"/>
    <mergeCell ref="B128:B132"/>
    <mergeCell ref="A133:A137"/>
    <mergeCell ref="B133:B137"/>
    <mergeCell ref="A138:A141"/>
    <mergeCell ref="B138:B141"/>
    <mergeCell ref="A99:A103"/>
    <mergeCell ref="B99:B103"/>
    <mergeCell ref="A104:A108"/>
    <mergeCell ref="B104:B108"/>
    <mergeCell ref="A109:A113"/>
    <mergeCell ref="B109:B113"/>
    <mergeCell ref="A70:A74"/>
    <mergeCell ref="B70:B74"/>
    <mergeCell ref="A75:A79"/>
    <mergeCell ref="B75:B79"/>
    <mergeCell ref="A85:A88"/>
    <mergeCell ref="B85:B88"/>
    <mergeCell ref="A35:A39"/>
    <mergeCell ref="B35:B39"/>
    <mergeCell ref="A40:A44"/>
    <mergeCell ref="B40:B44"/>
    <mergeCell ref="A45:A49"/>
    <mergeCell ref="B45:B49"/>
    <mergeCell ref="A176:F176"/>
    <mergeCell ref="A2:A14"/>
    <mergeCell ref="B2:B14"/>
    <mergeCell ref="A15:A19"/>
    <mergeCell ref="B15:B19"/>
    <mergeCell ref="A20:A24"/>
    <mergeCell ref="A142:A146"/>
    <mergeCell ref="B142:B146"/>
    <mergeCell ref="A147:A151"/>
    <mergeCell ref="B147:B151"/>
    <mergeCell ref="A119:A122"/>
    <mergeCell ref="B119:B122"/>
    <mergeCell ref="A123:A127"/>
    <mergeCell ref="B123:B127"/>
    <mergeCell ref="A114:A118"/>
    <mergeCell ref="B114:B118"/>
    <mergeCell ref="A89:A93"/>
    <mergeCell ref="B89:B93"/>
    <mergeCell ref="A94:A98"/>
    <mergeCell ref="B94:B98"/>
    <mergeCell ref="A80:A84"/>
    <mergeCell ref="B80:B84"/>
    <mergeCell ref="A60:A64"/>
    <mergeCell ref="B60:B64"/>
    <mergeCell ref="A65:A69"/>
    <mergeCell ref="B65:B69"/>
    <mergeCell ref="A50:A54"/>
    <mergeCell ref="B50:B54"/>
    <mergeCell ref="A55:A59"/>
    <mergeCell ref="B55:B59"/>
    <mergeCell ref="A25:A29"/>
    <mergeCell ref="B25:B29"/>
    <mergeCell ref="A30:A34"/>
    <mergeCell ref="B30:B34"/>
    <mergeCell ref="B20:B2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Zeros="0" topLeftCell="B1" workbookViewId="0">
      <selection activeCell="A37" sqref="A37:A42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43" t="s">
        <v>190</v>
      </c>
    </row>
    <row r="2" spans="1:7" ht="15" customHeight="1" x14ac:dyDescent="0.25">
      <c r="A2" s="53" t="s">
        <v>170</v>
      </c>
      <c r="B2" s="53" t="s">
        <v>332</v>
      </c>
      <c r="C2" s="54" t="s">
        <v>171</v>
      </c>
      <c r="D2" s="55" t="s">
        <v>7</v>
      </c>
      <c r="E2" s="55">
        <v>1000</v>
      </c>
      <c r="F2" s="49"/>
      <c r="G2" s="44">
        <f>E2*F2</f>
        <v>0</v>
      </c>
    </row>
    <row r="3" spans="1:7" ht="15" customHeight="1" x14ac:dyDescent="0.25">
      <c r="A3" s="53"/>
      <c r="B3" s="53"/>
      <c r="C3" s="54" t="s">
        <v>25</v>
      </c>
      <c r="D3" s="55" t="s">
        <v>10</v>
      </c>
      <c r="E3" s="55">
        <v>400</v>
      </c>
      <c r="F3" s="49"/>
      <c r="G3" s="44">
        <f t="shared" ref="G3:G25" si="0">E3*F3</f>
        <v>0</v>
      </c>
    </row>
    <row r="4" spans="1:7" ht="15" customHeight="1" x14ac:dyDescent="0.25">
      <c r="A4" s="53"/>
      <c r="B4" s="53"/>
      <c r="C4" s="34" t="s">
        <v>12</v>
      </c>
      <c r="D4" s="36" t="s">
        <v>10</v>
      </c>
      <c r="E4" s="36">
        <v>2000</v>
      </c>
      <c r="F4" s="49"/>
      <c r="G4" s="44">
        <f t="shared" si="0"/>
        <v>0</v>
      </c>
    </row>
    <row r="5" spans="1:7" ht="15" customHeight="1" x14ac:dyDescent="0.25">
      <c r="A5" s="53"/>
      <c r="B5" s="53"/>
      <c r="C5" s="54" t="s">
        <v>18</v>
      </c>
      <c r="D5" s="55" t="s">
        <v>10</v>
      </c>
      <c r="E5" s="55">
        <v>100</v>
      </c>
      <c r="F5" s="49"/>
      <c r="G5" s="44">
        <f t="shared" si="0"/>
        <v>0</v>
      </c>
    </row>
    <row r="6" spans="1:7" ht="15" customHeight="1" x14ac:dyDescent="0.25">
      <c r="A6" s="53"/>
      <c r="B6" s="53"/>
      <c r="C6" s="54" t="s">
        <v>60</v>
      </c>
      <c r="D6" s="55" t="s">
        <v>10</v>
      </c>
      <c r="E6" s="55">
        <v>1</v>
      </c>
      <c r="F6" s="49"/>
      <c r="G6" s="44">
        <f t="shared" si="0"/>
        <v>0</v>
      </c>
    </row>
    <row r="7" spans="1:7" ht="15" customHeight="1" x14ac:dyDescent="0.25">
      <c r="A7" s="53"/>
      <c r="B7" s="53"/>
      <c r="C7" s="54" t="s">
        <v>42</v>
      </c>
      <c r="D7" s="55" t="s">
        <v>10</v>
      </c>
      <c r="E7" s="55">
        <v>4</v>
      </c>
      <c r="F7" s="49"/>
      <c r="G7" s="44">
        <f t="shared" si="0"/>
        <v>0</v>
      </c>
    </row>
    <row r="8" spans="1:7" ht="15" customHeight="1" x14ac:dyDescent="0.25">
      <c r="A8" s="53"/>
      <c r="B8" s="53"/>
      <c r="C8" s="54" t="s">
        <v>102</v>
      </c>
      <c r="D8" s="55" t="s">
        <v>10</v>
      </c>
      <c r="E8" s="55">
        <v>2</v>
      </c>
      <c r="F8" s="49"/>
      <c r="G8" s="44">
        <f t="shared" si="0"/>
        <v>0</v>
      </c>
    </row>
    <row r="9" spans="1:7" ht="15" customHeight="1" x14ac:dyDescent="0.25">
      <c r="A9" s="53" t="s">
        <v>172</v>
      </c>
      <c r="B9" s="53" t="s">
        <v>333</v>
      </c>
      <c r="C9" s="54" t="s">
        <v>6</v>
      </c>
      <c r="D9" s="55" t="s">
        <v>7</v>
      </c>
      <c r="E9" s="55">
        <v>40</v>
      </c>
      <c r="F9" s="49"/>
      <c r="G9" s="44">
        <f t="shared" si="0"/>
        <v>0</v>
      </c>
    </row>
    <row r="10" spans="1:7" ht="15" customHeight="1" x14ac:dyDescent="0.25">
      <c r="A10" s="53"/>
      <c r="B10" s="53"/>
      <c r="C10" s="34" t="s">
        <v>25</v>
      </c>
      <c r="D10" s="36" t="s">
        <v>7</v>
      </c>
      <c r="E10" s="36">
        <v>20</v>
      </c>
      <c r="F10" s="49"/>
      <c r="G10" s="44">
        <f t="shared" si="0"/>
        <v>0</v>
      </c>
    </row>
    <row r="11" spans="1:7" ht="15" customHeight="1" x14ac:dyDescent="0.25">
      <c r="A11" s="53"/>
      <c r="B11" s="53"/>
      <c r="C11" s="34" t="s">
        <v>12</v>
      </c>
      <c r="D11" s="36" t="s">
        <v>10</v>
      </c>
      <c r="E11" s="36">
        <v>100</v>
      </c>
      <c r="F11" s="49"/>
      <c r="G11" s="44">
        <f t="shared" si="0"/>
        <v>0</v>
      </c>
    </row>
    <row r="12" spans="1:7" ht="15" customHeight="1" x14ac:dyDescent="0.25">
      <c r="A12" s="53"/>
      <c r="B12" s="53"/>
      <c r="C12" s="54" t="s">
        <v>18</v>
      </c>
      <c r="D12" s="55" t="s">
        <v>10</v>
      </c>
      <c r="E12" s="55">
        <v>4</v>
      </c>
      <c r="F12" s="49"/>
      <c r="G12" s="44">
        <f t="shared" si="0"/>
        <v>0</v>
      </c>
    </row>
    <row r="13" spans="1:7" ht="15" customHeight="1" x14ac:dyDescent="0.25">
      <c r="A13" s="53" t="s">
        <v>173</v>
      </c>
      <c r="B13" s="53" t="s">
        <v>334</v>
      </c>
      <c r="C13" s="54" t="s">
        <v>6</v>
      </c>
      <c r="D13" s="55" t="s">
        <v>7</v>
      </c>
      <c r="E13" s="55">
        <v>10</v>
      </c>
      <c r="F13" s="49"/>
      <c r="G13" s="44">
        <f t="shared" si="0"/>
        <v>0</v>
      </c>
    </row>
    <row r="14" spans="1:7" ht="15" customHeight="1" x14ac:dyDescent="0.25">
      <c r="A14" s="53"/>
      <c r="B14" s="53"/>
      <c r="C14" s="34" t="s">
        <v>25</v>
      </c>
      <c r="D14" s="36" t="s">
        <v>7</v>
      </c>
      <c r="E14" s="36">
        <v>5</v>
      </c>
      <c r="F14" s="49"/>
      <c r="G14" s="44">
        <f t="shared" si="0"/>
        <v>0</v>
      </c>
    </row>
    <row r="15" spans="1:7" ht="15" customHeight="1" x14ac:dyDescent="0.25">
      <c r="A15" s="53"/>
      <c r="B15" s="53"/>
      <c r="C15" s="34" t="s">
        <v>12</v>
      </c>
      <c r="D15" s="36" t="s">
        <v>10</v>
      </c>
      <c r="E15" s="36">
        <v>50</v>
      </c>
      <c r="F15" s="49"/>
      <c r="G15" s="44">
        <f t="shared" si="0"/>
        <v>0</v>
      </c>
    </row>
    <row r="16" spans="1:7" ht="15" customHeight="1" x14ac:dyDescent="0.25">
      <c r="A16" s="53"/>
      <c r="B16" s="53"/>
      <c r="C16" s="54" t="s">
        <v>18</v>
      </c>
      <c r="D16" s="55" t="s">
        <v>10</v>
      </c>
      <c r="E16" s="55">
        <v>4</v>
      </c>
      <c r="F16" s="49"/>
      <c r="G16" s="44">
        <f t="shared" si="0"/>
        <v>0</v>
      </c>
    </row>
    <row r="17" spans="1:7" ht="15" customHeight="1" x14ac:dyDescent="0.25">
      <c r="A17" s="53" t="s">
        <v>174</v>
      </c>
      <c r="B17" s="53" t="s">
        <v>335</v>
      </c>
      <c r="C17" s="54" t="s">
        <v>6</v>
      </c>
      <c r="D17" s="55" t="s">
        <v>7</v>
      </c>
      <c r="E17" s="55">
        <v>30</v>
      </c>
      <c r="F17" s="49"/>
      <c r="G17" s="44">
        <f t="shared" si="0"/>
        <v>0</v>
      </c>
    </row>
    <row r="18" spans="1:7" ht="15" customHeight="1" x14ac:dyDescent="0.25">
      <c r="A18" s="53"/>
      <c r="B18" s="53"/>
      <c r="C18" s="34" t="s">
        <v>25</v>
      </c>
      <c r="D18" s="36" t="s">
        <v>7</v>
      </c>
      <c r="E18" s="36">
        <v>15</v>
      </c>
      <c r="F18" s="49"/>
      <c r="G18" s="44">
        <f t="shared" si="0"/>
        <v>0</v>
      </c>
    </row>
    <row r="19" spans="1:7" ht="15" customHeight="1" x14ac:dyDescent="0.25">
      <c r="A19" s="53"/>
      <c r="B19" s="53"/>
      <c r="C19" s="34" t="s">
        <v>12</v>
      </c>
      <c r="D19" s="36" t="s">
        <v>10</v>
      </c>
      <c r="E19" s="36">
        <v>100</v>
      </c>
      <c r="F19" s="49"/>
      <c r="G19" s="44">
        <f t="shared" si="0"/>
        <v>0</v>
      </c>
    </row>
    <row r="20" spans="1:7" ht="15" customHeight="1" x14ac:dyDescent="0.25">
      <c r="A20" s="53"/>
      <c r="B20" s="53"/>
      <c r="C20" s="54" t="s">
        <v>18</v>
      </c>
      <c r="D20" s="55" t="s">
        <v>10</v>
      </c>
      <c r="E20" s="55">
        <v>4</v>
      </c>
      <c r="F20" s="49"/>
      <c r="G20" s="44">
        <f t="shared" si="0"/>
        <v>0</v>
      </c>
    </row>
    <row r="21" spans="1:7" ht="15" customHeight="1" x14ac:dyDescent="0.25">
      <c r="A21" s="53" t="s">
        <v>175</v>
      </c>
      <c r="B21" s="53" t="s">
        <v>336</v>
      </c>
      <c r="C21" s="54" t="s">
        <v>6</v>
      </c>
      <c r="D21" s="55" t="s">
        <v>7</v>
      </c>
      <c r="E21" s="55">
        <v>15</v>
      </c>
      <c r="F21" s="49"/>
      <c r="G21" s="44">
        <f t="shared" si="0"/>
        <v>0</v>
      </c>
    </row>
    <row r="22" spans="1:7" ht="15" customHeight="1" x14ac:dyDescent="0.25">
      <c r="A22" s="53"/>
      <c r="B22" s="53"/>
      <c r="C22" s="54" t="s">
        <v>20</v>
      </c>
      <c r="D22" s="55" t="s">
        <v>10</v>
      </c>
      <c r="E22" s="55">
        <v>1</v>
      </c>
      <c r="F22" s="49"/>
      <c r="G22" s="44">
        <f t="shared" si="0"/>
        <v>0</v>
      </c>
    </row>
    <row r="23" spans="1:7" ht="15" customHeight="1" x14ac:dyDescent="0.25">
      <c r="A23" s="53"/>
      <c r="B23" s="53"/>
      <c r="C23" s="34" t="s">
        <v>25</v>
      </c>
      <c r="D23" s="36" t="s">
        <v>7</v>
      </c>
      <c r="E23" s="36">
        <v>7</v>
      </c>
      <c r="F23" s="49"/>
      <c r="G23" s="44">
        <f t="shared" si="0"/>
        <v>0</v>
      </c>
    </row>
    <row r="24" spans="1:7" ht="15" customHeight="1" x14ac:dyDescent="0.25">
      <c r="A24" s="53"/>
      <c r="B24" s="53"/>
      <c r="C24" s="34" t="s">
        <v>12</v>
      </c>
      <c r="D24" s="36" t="s">
        <v>10</v>
      </c>
      <c r="E24" s="36">
        <v>50</v>
      </c>
      <c r="F24" s="49"/>
      <c r="G24" s="44">
        <f t="shared" si="0"/>
        <v>0</v>
      </c>
    </row>
    <row r="25" spans="1:7" ht="15" customHeight="1" thickBot="1" x14ac:dyDescent="0.3">
      <c r="A25" s="57"/>
      <c r="B25" s="57"/>
      <c r="C25" s="58" t="s">
        <v>18</v>
      </c>
      <c r="D25" s="59" t="s">
        <v>10</v>
      </c>
      <c r="E25" s="59">
        <v>8</v>
      </c>
      <c r="F25" s="60"/>
      <c r="G25" s="44">
        <f t="shared" si="0"/>
        <v>0</v>
      </c>
    </row>
    <row r="26" spans="1:7" ht="15" customHeight="1" thickBot="1" x14ac:dyDescent="0.3">
      <c r="A26" s="41" t="s">
        <v>242</v>
      </c>
      <c r="B26" s="42"/>
      <c r="C26" s="42"/>
      <c r="D26" s="42"/>
      <c r="E26" s="42"/>
      <c r="F26" s="47"/>
      <c r="G26" s="46">
        <f>SUM(G2:G25)</f>
        <v>0</v>
      </c>
    </row>
  </sheetData>
  <mergeCells count="11">
    <mergeCell ref="A26:F26"/>
    <mergeCell ref="A9:A12"/>
    <mergeCell ref="B9:B12"/>
    <mergeCell ref="A13:A16"/>
    <mergeCell ref="B13:B16"/>
    <mergeCell ref="A17:A20"/>
    <mergeCell ref="A2:A8"/>
    <mergeCell ref="B2:B8"/>
    <mergeCell ref="B17:B20"/>
    <mergeCell ref="A21:A25"/>
    <mergeCell ref="B21:B2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Zeros="0" workbookViewId="0">
      <selection activeCell="A37" sqref="A37:A42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43" t="s">
        <v>190</v>
      </c>
    </row>
    <row r="2" spans="1:7" ht="15" customHeight="1" x14ac:dyDescent="0.25">
      <c r="A2" s="33" t="s">
        <v>176</v>
      </c>
      <c r="B2" s="33" t="s">
        <v>337</v>
      </c>
      <c r="C2" s="34" t="s">
        <v>6</v>
      </c>
      <c r="D2" s="36" t="s">
        <v>7</v>
      </c>
      <c r="E2" s="36">
        <v>300</v>
      </c>
      <c r="F2" s="49"/>
      <c r="G2" s="44">
        <f>E2*F2</f>
        <v>0</v>
      </c>
    </row>
    <row r="3" spans="1:7" ht="15" customHeight="1" x14ac:dyDescent="0.25">
      <c r="A3" s="33"/>
      <c r="B3" s="33"/>
      <c r="C3" s="34" t="s">
        <v>18</v>
      </c>
      <c r="D3" s="36" t="s">
        <v>10</v>
      </c>
      <c r="E3" s="36">
        <v>50</v>
      </c>
      <c r="F3" s="49"/>
      <c r="G3" s="44">
        <f t="shared" ref="G3:G8" si="0">E3*F3</f>
        <v>0</v>
      </c>
    </row>
    <row r="4" spans="1:7" ht="15" customHeight="1" x14ac:dyDescent="0.25">
      <c r="A4" s="33"/>
      <c r="B4" s="33"/>
      <c r="C4" s="34" t="s">
        <v>12</v>
      </c>
      <c r="D4" s="36" t="s">
        <v>10</v>
      </c>
      <c r="E4" s="36">
        <v>300</v>
      </c>
      <c r="F4" s="49"/>
      <c r="G4" s="44">
        <f t="shared" si="0"/>
        <v>0</v>
      </c>
    </row>
    <row r="5" spans="1:7" ht="15" customHeight="1" x14ac:dyDescent="0.25">
      <c r="A5" s="33"/>
      <c r="B5" s="33"/>
      <c r="C5" s="34" t="s">
        <v>120</v>
      </c>
      <c r="D5" s="36" t="s">
        <v>7</v>
      </c>
      <c r="E5" s="36">
        <v>50</v>
      </c>
      <c r="F5" s="49"/>
      <c r="G5" s="44">
        <f t="shared" si="0"/>
        <v>0</v>
      </c>
    </row>
    <row r="6" spans="1:7" ht="15" customHeight="1" x14ac:dyDescent="0.25">
      <c r="A6" s="33"/>
      <c r="B6" s="33"/>
      <c r="C6" s="34" t="s">
        <v>177</v>
      </c>
      <c r="D6" s="36" t="s">
        <v>10</v>
      </c>
      <c r="E6" s="36">
        <v>2</v>
      </c>
      <c r="F6" s="49"/>
      <c r="G6" s="44">
        <f t="shared" si="0"/>
        <v>0</v>
      </c>
    </row>
    <row r="7" spans="1:7" ht="15" customHeight="1" x14ac:dyDescent="0.25">
      <c r="A7" s="33"/>
      <c r="B7" s="33"/>
      <c r="C7" s="34" t="s">
        <v>178</v>
      </c>
      <c r="D7" s="36" t="s">
        <v>10</v>
      </c>
      <c r="E7" s="36">
        <v>2</v>
      </c>
      <c r="F7" s="49"/>
      <c r="G7" s="44">
        <f t="shared" si="0"/>
        <v>0</v>
      </c>
    </row>
    <row r="8" spans="1:7" ht="15" customHeight="1" thickBot="1" x14ac:dyDescent="0.3">
      <c r="A8" s="37"/>
      <c r="B8" s="37"/>
      <c r="C8" s="38" t="s">
        <v>114</v>
      </c>
      <c r="D8" s="39" t="s">
        <v>10</v>
      </c>
      <c r="E8" s="39">
        <v>2</v>
      </c>
      <c r="F8" s="60"/>
      <c r="G8" s="44">
        <f t="shared" si="0"/>
        <v>0</v>
      </c>
    </row>
    <row r="9" spans="1:7" ht="15" customHeight="1" thickBot="1" x14ac:dyDescent="0.3">
      <c r="A9" s="41" t="s">
        <v>242</v>
      </c>
      <c r="B9" s="42"/>
      <c r="C9" s="42"/>
      <c r="D9" s="42"/>
      <c r="E9" s="42"/>
      <c r="F9" s="47"/>
      <c r="G9" s="46">
        <f>SUM(G2:G8)</f>
        <v>0</v>
      </c>
    </row>
  </sheetData>
  <mergeCells count="3">
    <mergeCell ref="A9:F9"/>
    <mergeCell ref="A2:A8"/>
    <mergeCell ref="B2:B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Zeros="0" workbookViewId="0">
      <selection activeCell="A37" sqref="A37:A42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x14ac:dyDescent="0.25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52" t="s">
        <v>190</v>
      </c>
    </row>
    <row r="2" spans="1:7" ht="15" customHeight="1" x14ac:dyDescent="0.25">
      <c r="A2" s="33" t="s">
        <v>179</v>
      </c>
      <c r="B2" s="33" t="s">
        <v>338</v>
      </c>
      <c r="C2" s="34" t="s">
        <v>6</v>
      </c>
      <c r="D2" s="36" t="s">
        <v>7</v>
      </c>
      <c r="E2" s="36">
        <v>300</v>
      </c>
      <c r="F2" s="49"/>
      <c r="G2" s="44">
        <f>E2*F2</f>
        <v>0</v>
      </c>
    </row>
    <row r="3" spans="1:7" ht="15" customHeight="1" x14ac:dyDescent="0.25">
      <c r="A3" s="33"/>
      <c r="B3" s="33"/>
      <c r="C3" s="34" t="s">
        <v>18</v>
      </c>
      <c r="D3" s="36" t="s">
        <v>10</v>
      </c>
      <c r="E3" s="36">
        <v>50</v>
      </c>
      <c r="F3" s="49"/>
      <c r="G3" s="44">
        <f t="shared" ref="G3:G34" si="0">E3*F3</f>
        <v>0</v>
      </c>
    </row>
    <row r="4" spans="1:7" ht="15" customHeight="1" x14ac:dyDescent="0.25">
      <c r="A4" s="33"/>
      <c r="B4" s="33"/>
      <c r="C4" s="34" t="s">
        <v>54</v>
      </c>
      <c r="D4" s="36" t="s">
        <v>10</v>
      </c>
      <c r="E4" s="36">
        <v>100</v>
      </c>
      <c r="F4" s="49"/>
      <c r="G4" s="44">
        <f t="shared" si="0"/>
        <v>0</v>
      </c>
    </row>
    <row r="5" spans="1:7" ht="15" customHeight="1" x14ac:dyDescent="0.25">
      <c r="A5" s="33"/>
      <c r="B5" s="33"/>
      <c r="C5" s="34" t="s">
        <v>12</v>
      </c>
      <c r="D5" s="36" t="s">
        <v>10</v>
      </c>
      <c r="E5" s="36">
        <v>500</v>
      </c>
      <c r="F5" s="49"/>
      <c r="G5" s="44">
        <f t="shared" si="0"/>
        <v>0</v>
      </c>
    </row>
    <row r="6" spans="1:7" ht="15" customHeight="1" x14ac:dyDescent="0.25">
      <c r="A6" s="33"/>
      <c r="B6" s="33"/>
      <c r="C6" s="34" t="s">
        <v>120</v>
      </c>
      <c r="D6" s="36" t="s">
        <v>10</v>
      </c>
      <c r="E6" s="36">
        <v>150</v>
      </c>
      <c r="F6" s="49"/>
      <c r="G6" s="44">
        <f t="shared" si="0"/>
        <v>0</v>
      </c>
    </row>
    <row r="7" spans="1:7" ht="15" customHeight="1" x14ac:dyDescent="0.25">
      <c r="A7" s="33"/>
      <c r="B7" s="33"/>
      <c r="C7" s="34" t="s">
        <v>20</v>
      </c>
      <c r="D7" s="36" t="s">
        <v>10</v>
      </c>
      <c r="E7" s="36">
        <v>2</v>
      </c>
      <c r="F7" s="49"/>
      <c r="G7" s="44">
        <f t="shared" si="0"/>
        <v>0</v>
      </c>
    </row>
    <row r="8" spans="1:7" ht="15" customHeight="1" x14ac:dyDescent="0.25">
      <c r="A8" s="33"/>
      <c r="B8" s="33"/>
      <c r="C8" s="34" t="s">
        <v>180</v>
      </c>
      <c r="D8" s="36" t="s">
        <v>10</v>
      </c>
      <c r="E8" s="36">
        <v>1</v>
      </c>
      <c r="F8" s="49"/>
      <c r="G8" s="44">
        <f t="shared" si="0"/>
        <v>0</v>
      </c>
    </row>
    <row r="9" spans="1:7" ht="15" customHeight="1" x14ac:dyDescent="0.25">
      <c r="A9" s="33"/>
      <c r="B9" s="33"/>
      <c r="C9" s="34" t="s">
        <v>14</v>
      </c>
      <c r="D9" s="36" t="s">
        <v>10</v>
      </c>
      <c r="E9" s="36">
        <v>1</v>
      </c>
      <c r="F9" s="49"/>
      <c r="G9" s="44">
        <f t="shared" si="0"/>
        <v>0</v>
      </c>
    </row>
    <row r="10" spans="1:7" ht="15" customHeight="1" x14ac:dyDescent="0.25">
      <c r="A10" s="33" t="s">
        <v>181</v>
      </c>
      <c r="B10" s="33" t="s">
        <v>339</v>
      </c>
      <c r="C10" s="34" t="s">
        <v>6</v>
      </c>
      <c r="D10" s="36" t="s">
        <v>7</v>
      </c>
      <c r="E10" s="36">
        <v>40</v>
      </c>
      <c r="F10" s="49"/>
      <c r="G10" s="44">
        <f t="shared" si="0"/>
        <v>0</v>
      </c>
    </row>
    <row r="11" spans="1:7" ht="15" customHeight="1" x14ac:dyDescent="0.25">
      <c r="A11" s="33"/>
      <c r="B11" s="33"/>
      <c r="C11" s="34" t="s">
        <v>25</v>
      </c>
      <c r="D11" s="36" t="s">
        <v>7</v>
      </c>
      <c r="E11" s="36">
        <v>20</v>
      </c>
      <c r="F11" s="49"/>
      <c r="G11" s="44">
        <f t="shared" si="0"/>
        <v>0</v>
      </c>
    </row>
    <row r="12" spans="1:7" ht="15" customHeight="1" x14ac:dyDescent="0.25">
      <c r="A12" s="33"/>
      <c r="B12" s="33"/>
      <c r="C12" s="34" t="s">
        <v>12</v>
      </c>
      <c r="D12" s="36" t="s">
        <v>10</v>
      </c>
      <c r="E12" s="36">
        <v>100</v>
      </c>
      <c r="F12" s="49"/>
      <c r="G12" s="44">
        <f t="shared" si="0"/>
        <v>0</v>
      </c>
    </row>
    <row r="13" spans="1:7" ht="15" customHeight="1" x14ac:dyDescent="0.25">
      <c r="A13" s="33"/>
      <c r="B13" s="33"/>
      <c r="C13" s="34" t="s">
        <v>18</v>
      </c>
      <c r="D13" s="36" t="s">
        <v>10</v>
      </c>
      <c r="E13" s="36">
        <v>4</v>
      </c>
      <c r="F13" s="49"/>
      <c r="G13" s="44">
        <f t="shared" si="0"/>
        <v>0</v>
      </c>
    </row>
    <row r="14" spans="1:7" ht="15" customHeight="1" x14ac:dyDescent="0.25">
      <c r="A14" s="33" t="s">
        <v>182</v>
      </c>
      <c r="B14" s="33" t="s">
        <v>340</v>
      </c>
      <c r="C14" s="34" t="s">
        <v>6</v>
      </c>
      <c r="D14" s="36" t="s">
        <v>7</v>
      </c>
      <c r="E14" s="36">
        <v>65</v>
      </c>
      <c r="F14" s="49"/>
      <c r="G14" s="44">
        <f t="shared" si="0"/>
        <v>0</v>
      </c>
    </row>
    <row r="15" spans="1:7" ht="15" customHeight="1" x14ac:dyDescent="0.25">
      <c r="A15" s="33"/>
      <c r="B15" s="33"/>
      <c r="C15" s="34" t="s">
        <v>20</v>
      </c>
      <c r="D15" s="36" t="s">
        <v>10</v>
      </c>
      <c r="E15" s="36">
        <v>1</v>
      </c>
      <c r="F15" s="49"/>
      <c r="G15" s="44">
        <f t="shared" si="0"/>
        <v>0</v>
      </c>
    </row>
    <row r="16" spans="1:7" ht="15" customHeight="1" x14ac:dyDescent="0.25">
      <c r="A16" s="33"/>
      <c r="B16" s="33"/>
      <c r="C16" s="34" t="s">
        <v>25</v>
      </c>
      <c r="D16" s="36" t="s">
        <v>7</v>
      </c>
      <c r="E16" s="36">
        <v>30</v>
      </c>
      <c r="F16" s="49"/>
      <c r="G16" s="44">
        <f t="shared" si="0"/>
        <v>0</v>
      </c>
    </row>
    <row r="17" spans="1:7" ht="15" customHeight="1" x14ac:dyDescent="0.25">
      <c r="A17" s="33"/>
      <c r="B17" s="33"/>
      <c r="C17" s="34" t="s">
        <v>12</v>
      </c>
      <c r="D17" s="36" t="s">
        <v>10</v>
      </c>
      <c r="E17" s="36">
        <v>100</v>
      </c>
      <c r="F17" s="49"/>
      <c r="G17" s="44">
        <f t="shared" si="0"/>
        <v>0</v>
      </c>
    </row>
    <row r="18" spans="1:7" ht="15" customHeight="1" x14ac:dyDescent="0.25">
      <c r="A18" s="33"/>
      <c r="B18" s="33"/>
      <c r="C18" s="34" t="s">
        <v>18</v>
      </c>
      <c r="D18" s="36" t="s">
        <v>10</v>
      </c>
      <c r="E18" s="36">
        <v>4</v>
      </c>
      <c r="F18" s="49"/>
      <c r="G18" s="44">
        <f t="shared" si="0"/>
        <v>0</v>
      </c>
    </row>
    <row r="19" spans="1:7" ht="15" customHeight="1" x14ac:dyDescent="0.25">
      <c r="A19" s="33" t="s">
        <v>183</v>
      </c>
      <c r="B19" s="33" t="s">
        <v>341</v>
      </c>
      <c r="C19" s="34" t="s">
        <v>6</v>
      </c>
      <c r="D19" s="36" t="s">
        <v>7</v>
      </c>
      <c r="E19" s="36">
        <v>40</v>
      </c>
      <c r="F19" s="49"/>
      <c r="G19" s="44">
        <f t="shared" si="0"/>
        <v>0</v>
      </c>
    </row>
    <row r="20" spans="1:7" ht="15" customHeight="1" x14ac:dyDescent="0.25">
      <c r="A20" s="33"/>
      <c r="B20" s="33"/>
      <c r="C20" s="34" t="s">
        <v>25</v>
      </c>
      <c r="D20" s="36" t="s">
        <v>7</v>
      </c>
      <c r="E20" s="36">
        <v>15</v>
      </c>
      <c r="F20" s="49"/>
      <c r="G20" s="44">
        <f t="shared" si="0"/>
        <v>0</v>
      </c>
    </row>
    <row r="21" spans="1:7" ht="15" customHeight="1" x14ac:dyDescent="0.25">
      <c r="A21" s="33"/>
      <c r="B21" s="33"/>
      <c r="C21" s="34" t="s">
        <v>12</v>
      </c>
      <c r="D21" s="36" t="s">
        <v>10</v>
      </c>
      <c r="E21" s="36">
        <v>100</v>
      </c>
      <c r="F21" s="49"/>
      <c r="G21" s="44">
        <f t="shared" si="0"/>
        <v>0</v>
      </c>
    </row>
    <row r="22" spans="1:7" ht="15" customHeight="1" x14ac:dyDescent="0.25">
      <c r="A22" s="33"/>
      <c r="B22" s="33"/>
      <c r="C22" s="34" t="s">
        <v>18</v>
      </c>
      <c r="D22" s="36" t="s">
        <v>10</v>
      </c>
      <c r="E22" s="36">
        <v>6</v>
      </c>
      <c r="F22" s="49"/>
      <c r="G22" s="44">
        <f t="shared" si="0"/>
        <v>0</v>
      </c>
    </row>
    <row r="23" spans="1:7" ht="15" customHeight="1" x14ac:dyDescent="0.25">
      <c r="A23" s="33" t="s">
        <v>184</v>
      </c>
      <c r="B23" s="33" t="s">
        <v>342</v>
      </c>
      <c r="C23" s="34" t="s">
        <v>6</v>
      </c>
      <c r="D23" s="36" t="s">
        <v>7</v>
      </c>
      <c r="E23" s="36">
        <v>50</v>
      </c>
      <c r="F23" s="49"/>
      <c r="G23" s="44">
        <f t="shared" si="0"/>
        <v>0</v>
      </c>
    </row>
    <row r="24" spans="1:7" ht="15" customHeight="1" x14ac:dyDescent="0.25">
      <c r="A24" s="33"/>
      <c r="B24" s="33"/>
      <c r="C24" s="34" t="s">
        <v>25</v>
      </c>
      <c r="D24" s="36" t="s">
        <v>7</v>
      </c>
      <c r="E24" s="36">
        <v>25</v>
      </c>
      <c r="F24" s="49"/>
      <c r="G24" s="44">
        <f t="shared" si="0"/>
        <v>0</v>
      </c>
    </row>
    <row r="25" spans="1:7" ht="15" customHeight="1" x14ac:dyDescent="0.25">
      <c r="A25" s="33"/>
      <c r="B25" s="33"/>
      <c r="C25" s="34" t="s">
        <v>12</v>
      </c>
      <c r="D25" s="36" t="s">
        <v>10</v>
      </c>
      <c r="E25" s="36">
        <v>150</v>
      </c>
      <c r="F25" s="49"/>
      <c r="G25" s="44">
        <f t="shared" si="0"/>
        <v>0</v>
      </c>
    </row>
    <row r="26" spans="1:7" ht="15" customHeight="1" x14ac:dyDescent="0.25">
      <c r="A26" s="33"/>
      <c r="B26" s="33"/>
      <c r="C26" s="34" t="s">
        <v>18</v>
      </c>
      <c r="D26" s="36" t="s">
        <v>10</v>
      </c>
      <c r="E26" s="36">
        <v>4</v>
      </c>
      <c r="F26" s="49"/>
      <c r="G26" s="44">
        <f t="shared" si="0"/>
        <v>0</v>
      </c>
    </row>
    <row r="27" spans="1:7" ht="15" customHeight="1" x14ac:dyDescent="0.25">
      <c r="A27" s="33" t="s">
        <v>185</v>
      </c>
      <c r="B27" s="33" t="s">
        <v>343</v>
      </c>
      <c r="C27" s="34" t="s">
        <v>6</v>
      </c>
      <c r="D27" s="36" t="s">
        <v>7</v>
      </c>
      <c r="E27" s="36">
        <v>20</v>
      </c>
      <c r="F27" s="49"/>
      <c r="G27" s="44">
        <f t="shared" si="0"/>
        <v>0</v>
      </c>
    </row>
    <row r="28" spans="1:7" ht="15" customHeight="1" x14ac:dyDescent="0.25">
      <c r="A28" s="33"/>
      <c r="B28" s="33"/>
      <c r="C28" s="34" t="s">
        <v>25</v>
      </c>
      <c r="D28" s="36" t="s">
        <v>7</v>
      </c>
      <c r="E28" s="36">
        <v>10</v>
      </c>
      <c r="F28" s="49"/>
      <c r="G28" s="44">
        <f t="shared" si="0"/>
        <v>0</v>
      </c>
    </row>
    <row r="29" spans="1:7" ht="15" customHeight="1" x14ac:dyDescent="0.25">
      <c r="A29" s="33"/>
      <c r="B29" s="33"/>
      <c r="C29" s="34" t="s">
        <v>12</v>
      </c>
      <c r="D29" s="36" t="s">
        <v>10</v>
      </c>
      <c r="E29" s="36">
        <v>50</v>
      </c>
      <c r="F29" s="49"/>
      <c r="G29" s="44">
        <f t="shared" si="0"/>
        <v>0</v>
      </c>
    </row>
    <row r="30" spans="1:7" ht="15" customHeight="1" x14ac:dyDescent="0.25">
      <c r="A30" s="33"/>
      <c r="B30" s="33"/>
      <c r="C30" s="34" t="s">
        <v>18</v>
      </c>
      <c r="D30" s="36" t="s">
        <v>10</v>
      </c>
      <c r="E30" s="36">
        <v>4</v>
      </c>
      <c r="F30" s="49"/>
      <c r="G30" s="44">
        <f t="shared" si="0"/>
        <v>0</v>
      </c>
    </row>
    <row r="31" spans="1:7" ht="15" customHeight="1" x14ac:dyDescent="0.25">
      <c r="A31" s="33" t="s">
        <v>186</v>
      </c>
      <c r="B31" s="33" t="s">
        <v>344</v>
      </c>
      <c r="C31" s="34" t="s">
        <v>6</v>
      </c>
      <c r="D31" s="36" t="s">
        <v>7</v>
      </c>
      <c r="E31" s="36">
        <v>50</v>
      </c>
      <c r="F31" s="49"/>
      <c r="G31" s="44">
        <f t="shared" si="0"/>
        <v>0</v>
      </c>
    </row>
    <row r="32" spans="1:7" ht="15" customHeight="1" x14ac:dyDescent="0.25">
      <c r="A32" s="33"/>
      <c r="B32" s="33"/>
      <c r="C32" s="34" t="s">
        <v>25</v>
      </c>
      <c r="D32" s="36" t="s">
        <v>7</v>
      </c>
      <c r="E32" s="36">
        <v>25</v>
      </c>
      <c r="F32" s="49"/>
      <c r="G32" s="44">
        <f t="shared" si="0"/>
        <v>0</v>
      </c>
    </row>
    <row r="33" spans="1:7" ht="15" customHeight="1" x14ac:dyDescent="0.25">
      <c r="A33" s="33"/>
      <c r="B33" s="33"/>
      <c r="C33" s="34" t="s">
        <v>12</v>
      </c>
      <c r="D33" s="36" t="s">
        <v>10</v>
      </c>
      <c r="E33" s="36">
        <v>150</v>
      </c>
      <c r="F33" s="49"/>
      <c r="G33" s="44">
        <f t="shared" si="0"/>
        <v>0</v>
      </c>
    </row>
    <row r="34" spans="1:7" ht="15" customHeight="1" thickBot="1" x14ac:dyDescent="0.3">
      <c r="A34" s="37"/>
      <c r="B34" s="37"/>
      <c r="C34" s="38" t="s">
        <v>18</v>
      </c>
      <c r="D34" s="39" t="s">
        <v>10</v>
      </c>
      <c r="E34" s="39">
        <v>4</v>
      </c>
      <c r="F34" s="60"/>
      <c r="G34" s="44">
        <f t="shared" si="0"/>
        <v>0</v>
      </c>
    </row>
    <row r="35" spans="1:7" ht="15" customHeight="1" thickBot="1" x14ac:dyDescent="0.3">
      <c r="A35" s="41" t="s">
        <v>242</v>
      </c>
      <c r="B35" s="42"/>
      <c r="C35" s="42"/>
      <c r="D35" s="42"/>
      <c r="E35" s="42"/>
      <c r="F35" s="47"/>
      <c r="G35" s="46">
        <f>SUM(G2:G34)</f>
        <v>0</v>
      </c>
    </row>
  </sheetData>
  <mergeCells count="15">
    <mergeCell ref="A31:A34"/>
    <mergeCell ref="B31:B34"/>
    <mergeCell ref="A35:F35"/>
    <mergeCell ref="A2:A9"/>
    <mergeCell ref="B2:B9"/>
    <mergeCell ref="A10:A13"/>
    <mergeCell ref="B10:B13"/>
    <mergeCell ref="A14:A18"/>
    <mergeCell ref="A23:A26"/>
    <mergeCell ref="B23:B26"/>
    <mergeCell ref="A27:A30"/>
    <mergeCell ref="B27:B30"/>
    <mergeCell ref="A19:A22"/>
    <mergeCell ref="B19:B22"/>
    <mergeCell ref="B14:B1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showZeros="0" tabSelected="1" workbookViewId="0">
      <selection activeCell="A2" sqref="A2:F2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thickBot="1" x14ac:dyDescent="0.3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52" t="s">
        <v>190</v>
      </c>
    </row>
    <row r="2" spans="1:7" ht="15" customHeight="1" thickBot="1" x14ac:dyDescent="0.3">
      <c r="A2" s="19" t="s">
        <v>345</v>
      </c>
      <c r="B2" s="61" t="s">
        <v>346</v>
      </c>
      <c r="C2" s="56" t="s">
        <v>347</v>
      </c>
      <c r="D2" s="12" t="s">
        <v>10</v>
      </c>
      <c r="E2" s="12">
        <v>534</v>
      </c>
      <c r="F2" s="49"/>
      <c r="G2" s="44">
        <f>E2*F2</f>
        <v>0</v>
      </c>
    </row>
    <row r="3" spans="1:7" ht="15" customHeight="1" thickBot="1" x14ac:dyDescent="0.3">
      <c r="A3" s="41" t="s">
        <v>242</v>
      </c>
      <c r="B3" s="42"/>
      <c r="C3" s="42"/>
      <c r="D3" s="42"/>
      <c r="E3" s="42"/>
      <c r="F3" s="47"/>
      <c r="G3" s="46">
        <f>SUM(G2:G2)</f>
        <v>0</v>
      </c>
    </row>
  </sheetData>
  <mergeCells count="1">
    <mergeCell ref="A3:F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showZeros="0" workbookViewId="0">
      <selection activeCell="A2" sqref="A2:F2"/>
    </sheetView>
  </sheetViews>
  <sheetFormatPr defaultRowHeight="12.75" x14ac:dyDescent="0.25"/>
  <cols>
    <col min="1" max="1" width="28.5703125" style="31" customWidth="1"/>
    <col min="2" max="2" width="40.7109375" style="31" bestFit="1" customWidth="1"/>
    <col min="3" max="3" width="47" style="31" bestFit="1" customWidth="1"/>
    <col min="4" max="4" width="11.140625" style="31" customWidth="1"/>
    <col min="5" max="5" width="14.140625" style="31" customWidth="1"/>
    <col min="6" max="6" width="16.85546875" style="32" customWidth="1"/>
    <col min="7" max="7" width="17" style="31" customWidth="1"/>
    <col min="8" max="16384" width="9.140625" style="31"/>
  </cols>
  <sheetData>
    <row r="1" spans="1:7" ht="43.5" customHeight="1" thickBot="1" x14ac:dyDescent="0.3">
      <c r="A1" s="50" t="s">
        <v>0</v>
      </c>
      <c r="B1" s="50" t="s">
        <v>1</v>
      </c>
      <c r="C1" s="50" t="s">
        <v>2</v>
      </c>
      <c r="D1" s="50" t="s">
        <v>3</v>
      </c>
      <c r="E1" s="51" t="s">
        <v>4</v>
      </c>
      <c r="F1" s="29" t="s">
        <v>212</v>
      </c>
      <c r="G1" s="52" t="s">
        <v>190</v>
      </c>
    </row>
    <row r="2" spans="1:7" ht="27.75" customHeight="1" thickBot="1" x14ac:dyDescent="0.3">
      <c r="A2" s="19" t="s">
        <v>345</v>
      </c>
      <c r="B2" s="61" t="s">
        <v>346</v>
      </c>
      <c r="C2" s="11" t="s">
        <v>348</v>
      </c>
      <c r="D2" s="12" t="s">
        <v>10</v>
      </c>
      <c r="E2" s="12">
        <v>750</v>
      </c>
      <c r="F2" s="49"/>
      <c r="G2" s="44">
        <f>E2*F2</f>
        <v>0</v>
      </c>
    </row>
    <row r="3" spans="1:7" ht="15" customHeight="1" thickBot="1" x14ac:dyDescent="0.3">
      <c r="A3" s="41" t="s">
        <v>242</v>
      </c>
      <c r="B3" s="42"/>
      <c r="C3" s="42"/>
      <c r="D3" s="42"/>
      <c r="E3" s="42"/>
      <c r="F3" s="47"/>
      <c r="G3" s="46">
        <f>SUM(G2:G2)</f>
        <v>0</v>
      </c>
    </row>
  </sheetData>
  <mergeCells count="1">
    <mergeCell ref="A3:F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Zeros="0" workbookViewId="0">
      <selection activeCell="A2" sqref="A2:F2"/>
    </sheetView>
  </sheetViews>
  <sheetFormatPr defaultRowHeight="12.75" x14ac:dyDescent="0.25"/>
  <cols>
    <col min="1" max="1" width="50.7109375" style="31" customWidth="1"/>
    <col min="2" max="2" width="47" style="31" bestFit="1" customWidth="1"/>
    <col min="3" max="3" width="11.140625" style="31" customWidth="1"/>
    <col min="4" max="4" width="14.140625" style="31" customWidth="1"/>
    <col min="5" max="5" width="16.85546875" style="32" customWidth="1"/>
    <col min="6" max="6" width="17" style="31" customWidth="1"/>
    <col min="7" max="16384" width="9.140625" style="31"/>
  </cols>
  <sheetData>
    <row r="1" spans="1:6" ht="43.5" customHeight="1" x14ac:dyDescent="0.25">
      <c r="A1" s="50" t="s">
        <v>357</v>
      </c>
      <c r="B1" s="50" t="s">
        <v>2</v>
      </c>
      <c r="C1" s="50" t="s">
        <v>3</v>
      </c>
      <c r="D1" s="51" t="s">
        <v>4</v>
      </c>
      <c r="E1" s="29" t="s">
        <v>212</v>
      </c>
      <c r="F1" s="43" t="s">
        <v>190</v>
      </c>
    </row>
    <row r="2" spans="1:6" ht="43.5" customHeight="1" x14ac:dyDescent="0.25">
      <c r="A2" s="48" t="s">
        <v>349</v>
      </c>
      <c r="B2" s="64" t="s">
        <v>358</v>
      </c>
      <c r="C2" s="62" t="s">
        <v>7</v>
      </c>
      <c r="D2" s="36">
        <v>18</v>
      </c>
      <c r="E2" s="49"/>
      <c r="F2" s="44">
        <f>D2*E2</f>
        <v>0</v>
      </c>
    </row>
    <row r="3" spans="1:6" ht="43.5" customHeight="1" x14ac:dyDescent="0.25">
      <c r="A3" s="48" t="s">
        <v>350</v>
      </c>
      <c r="B3" s="64" t="s">
        <v>358</v>
      </c>
      <c r="C3" s="62" t="s">
        <v>10</v>
      </c>
      <c r="D3" s="36">
        <v>12</v>
      </c>
      <c r="E3" s="49"/>
      <c r="F3" s="44">
        <f t="shared" ref="F3:F9" si="0">D3*E3</f>
        <v>0</v>
      </c>
    </row>
    <row r="4" spans="1:6" ht="43.5" customHeight="1" x14ac:dyDescent="0.25">
      <c r="A4" s="48" t="s">
        <v>351</v>
      </c>
      <c r="B4" s="64" t="s">
        <v>358</v>
      </c>
      <c r="C4" s="63" t="s">
        <v>10</v>
      </c>
      <c r="D4" s="36">
        <v>12</v>
      </c>
      <c r="E4" s="49"/>
      <c r="F4" s="44">
        <f t="shared" si="0"/>
        <v>0</v>
      </c>
    </row>
    <row r="5" spans="1:6" ht="43.5" customHeight="1" x14ac:dyDescent="0.25">
      <c r="A5" s="48" t="s">
        <v>352</v>
      </c>
      <c r="B5" s="64" t="s">
        <v>358</v>
      </c>
      <c r="C5" s="62" t="s">
        <v>10</v>
      </c>
      <c r="D5" s="36">
        <v>6</v>
      </c>
      <c r="E5" s="49"/>
      <c r="F5" s="44">
        <f t="shared" si="0"/>
        <v>0</v>
      </c>
    </row>
    <row r="6" spans="1:6" ht="43.5" customHeight="1" x14ac:dyDescent="0.25">
      <c r="A6" s="48" t="s">
        <v>353</v>
      </c>
      <c r="B6" s="64" t="s">
        <v>358</v>
      </c>
      <c r="C6" s="62" t="s">
        <v>10</v>
      </c>
      <c r="D6" s="36">
        <v>6</v>
      </c>
      <c r="E6" s="49"/>
      <c r="F6" s="44">
        <f t="shared" si="0"/>
        <v>0</v>
      </c>
    </row>
    <row r="7" spans="1:6" ht="43.5" customHeight="1" x14ac:dyDescent="0.25">
      <c r="A7" s="48" t="s">
        <v>354</v>
      </c>
      <c r="B7" s="64" t="s">
        <v>358</v>
      </c>
      <c r="C7" s="62" t="s">
        <v>10</v>
      </c>
      <c r="D7" s="36">
        <v>6</v>
      </c>
      <c r="E7" s="49"/>
      <c r="F7" s="44">
        <f t="shared" si="0"/>
        <v>0</v>
      </c>
    </row>
    <row r="8" spans="1:6" ht="43.5" customHeight="1" x14ac:dyDescent="0.25">
      <c r="A8" s="48" t="s">
        <v>355</v>
      </c>
      <c r="B8" s="64" t="s">
        <v>358</v>
      </c>
      <c r="C8" s="62" t="s">
        <v>10</v>
      </c>
      <c r="D8" s="36">
        <v>6</v>
      </c>
      <c r="E8" s="49"/>
      <c r="F8" s="44">
        <f t="shared" si="0"/>
        <v>0</v>
      </c>
    </row>
    <row r="9" spans="1:6" ht="43.5" customHeight="1" thickBot="1" x14ac:dyDescent="0.3">
      <c r="A9" s="48" t="s">
        <v>356</v>
      </c>
      <c r="B9" s="64" t="s">
        <v>358</v>
      </c>
      <c r="C9" s="62" t="s">
        <v>7</v>
      </c>
      <c r="D9" s="36">
        <v>6</v>
      </c>
      <c r="E9" s="49"/>
      <c r="F9" s="44">
        <f t="shared" si="0"/>
        <v>0</v>
      </c>
    </row>
    <row r="10" spans="1:6" ht="18" customHeight="1" thickBot="1" x14ac:dyDescent="0.3">
      <c r="A10" s="41" t="s">
        <v>242</v>
      </c>
      <c r="B10" s="42"/>
      <c r="C10" s="42"/>
      <c r="D10" s="42"/>
      <c r="E10" s="47"/>
      <c r="F10" s="46">
        <f>SUM(F2:F9)</f>
        <v>0</v>
      </c>
    </row>
  </sheetData>
  <mergeCells count="1"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Лот 1</vt:lpstr>
      <vt:lpstr>Лот 2</vt:lpstr>
      <vt:lpstr>Лот 3</vt:lpstr>
      <vt:lpstr>Лот 4</vt:lpstr>
      <vt:lpstr>Лот 5</vt:lpstr>
      <vt:lpstr>Лот 6</vt:lpstr>
      <vt:lpstr>Лот 7</vt:lpstr>
      <vt:lpstr>Лот 8</vt:lpstr>
      <vt:lpstr>Лот 9</vt:lpstr>
      <vt:lpstr>Лот 10</vt:lpstr>
      <vt:lpstr>Лот 11</vt:lpstr>
      <vt:lpstr>Лот 12</vt:lpstr>
      <vt:lpstr>Лот 13</vt:lpstr>
      <vt:lpstr>Лот 14</vt:lpstr>
      <vt:lpstr>Лот 15</vt:lpstr>
      <vt:lpstr>Лот 16</vt:lpstr>
      <vt:lpstr>Лот 17</vt:lpstr>
      <vt:lpstr>Лот 18</vt:lpstr>
      <vt:lpstr>Лот 19</vt:lpstr>
      <vt:lpstr>Лот 20</vt:lpstr>
      <vt:lpstr>Лот 21</vt:lpstr>
      <vt:lpstr>Лот 22</vt:lpstr>
      <vt:lpstr>Лот 23</vt:lpstr>
      <vt:lpstr>Лот 24</vt:lpstr>
      <vt:lpstr>Лот 25</vt:lpstr>
      <vt:lpstr>Лот 26</vt:lpstr>
      <vt:lpstr>Лот 27</vt:lpstr>
      <vt:lpstr>Лот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Краснопольская Татьяна</dc:creator>
  <cp:lastModifiedBy>Краснопольская Татьяна</cp:lastModifiedBy>
  <dcterms:created xsi:type="dcterms:W3CDTF">2016-10-28T12:21:47Z</dcterms:created>
  <dcterms:modified xsi:type="dcterms:W3CDTF">2016-10-28T14:29:30Z</dcterms:modified>
</cp:coreProperties>
</file>